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LICITAÇÕES\2026\PREGÕES\TERCEIRIZADOS 1\PARA O E PROCESSO\"/>
    </mc:Choice>
  </mc:AlternateContent>
  <xr:revisionPtr revIDLastSave="0" documentId="13_ncr:1_{D9D23B91-A5A1-4323-8BE8-4CD06D7C8F29}" xr6:coauthVersionLast="47" xr6:coauthVersionMax="47" xr10:uidLastSave="{00000000-0000-0000-0000-000000000000}"/>
  <bookViews>
    <workbookView xWindow="-120" yWindow="-120" windowWidth="29040" windowHeight="15720" xr2:uid="{10E0FDB1-45A5-4A2E-9EC0-B8E9FF4AAE58}"/>
  </bookViews>
  <sheets>
    <sheet name="PLANILHA RESUMO" sheetId="22" r:id="rId1"/>
    <sheet name="UNIFORMES N" sheetId="75" r:id="rId2"/>
    <sheet name="DRFMNS A.Portaria" sheetId="2" r:id="rId3"/>
    <sheet name="ALFMNS A.Portaria" sheetId="29" r:id="rId4"/>
    <sheet name="PFNAM A. Portaria" sheetId="30" r:id="rId5"/>
    <sheet name="ALFBEL DRFBEL SRRF02 Copeiragem" sheetId="12" r:id="rId6"/>
    <sheet name="DRFMBA Copeiragem" sheetId="13" r:id="rId7"/>
    <sheet name="DRFSAN Copeiragem" sheetId="31" r:id="rId8"/>
    <sheet name="DRFBVT Copeiragem" sheetId="32" r:id="rId9"/>
    <sheet name="DRFMNS ALFMNS ALFAEG Copeiragem" sheetId="33" r:id="rId10"/>
    <sheet name="DRFMCA Copeiragem" sheetId="34" r:id="rId11"/>
    <sheet name="IRFOIA Copeiragem" sheetId="35" r:id="rId12"/>
    <sheet name="ALFBEL Carregador" sheetId="36" r:id="rId13"/>
    <sheet name="SRRF02 Carregador" sheetId="37" r:id="rId14"/>
    <sheet name="ARFABA Carregador" sheetId="40" r:id="rId15"/>
    <sheet name="ARFOBI Carregador" sheetId="38" r:id="rId16"/>
    <sheet name="DRFSAN Carregador" sheetId="39" r:id="rId17"/>
    <sheet name="DRFBVT Carregador" sheetId="41" r:id="rId18"/>
    <sheet name="IRFBFM Carregador" sheetId="43" r:id="rId19"/>
    <sheet name="IRFPAC Carregador" sheetId="44" r:id="rId20"/>
    <sheet name="DRFMNS Carregador" sheetId="46" r:id="rId21"/>
    <sheet name="ALFAEG Carregador" sheetId="48" r:id="rId22"/>
    <sheet name="ALFMNS Carregador" sheetId="49" r:id="rId23"/>
    <sheet name="DMA ALFMNS Carregador" sheetId="51" r:id="rId24"/>
    <sheet name="IRFTAB Carregador" sheetId="76" r:id="rId25"/>
    <sheet name="IRFASB Carregador" sheetId="53" r:id="rId26"/>
    <sheet name="DRFMCA Carregador" sheetId="54" r:id="rId27"/>
    <sheet name="IRFAIB Motorista II" sheetId="55" r:id="rId28"/>
    <sheet name="ALBEL Motorista II" sheetId="56" r:id="rId29"/>
    <sheet name="IRFBCA Motorista II" sheetId="77" r:id="rId30"/>
    <sheet name="DRFBEL Motorista II" sheetId="57" r:id="rId31"/>
    <sheet name="SRRF02 Motorista II" sheetId="58" r:id="rId32"/>
    <sheet name="SRRF02 Motorista IV" sheetId="59" r:id="rId33"/>
    <sheet name="DRFMBA Motorista II" sheetId="60" r:id="rId34"/>
    <sheet name="DRFSAN Motorista II" sheetId="61" r:id="rId35"/>
    <sheet name="DRFMNS Motoboy" sheetId="62" r:id="rId36"/>
    <sheet name="DRFMNS Motorista V. leve" sheetId="63" r:id="rId37"/>
    <sheet name="ALFAEG Motorista V. leve" sheetId="66" r:id="rId38"/>
    <sheet name="ALFMNS Motorista V. leve" sheetId="67" r:id="rId39"/>
    <sheet name="ALFMNS Motorista C. toco" sheetId="68" r:id="rId40"/>
    <sheet name="DRFMCA Motorista" sheetId="69" r:id="rId41"/>
    <sheet name="IRFSTN Motorista" sheetId="70" r:id="rId42"/>
    <sheet name="IRFOIA Motorista" sheetId="71" r:id="rId43"/>
    <sheet name="IRFOIA A.M.Predial" sheetId="72" r:id="rId44"/>
    <sheet name="DRFMNS Artífice de S Gerais" sheetId="78" r:id="rId45"/>
    <sheet name="SRRF02 Artífice" sheetId="79" r:id="rId46"/>
    <sheet name="SRRF02 Almoxarife" sheetId="73" r:id="rId47"/>
    <sheet name="DRFPVO Almoxarife" sheetId="74" r:id="rId4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6" i="48" l="1"/>
  <c r="I144" i="48"/>
  <c r="I33" i="48"/>
  <c r="E46" i="75"/>
  <c r="E53" i="75" s="1"/>
  <c r="E54" i="75" s="1"/>
  <c r="E47" i="75"/>
  <c r="E48" i="75"/>
  <c r="E49" i="75"/>
  <c r="E50" i="75"/>
  <c r="E51" i="75"/>
  <c r="E52" i="75"/>
  <c r="E59" i="75"/>
  <c r="E60" i="75"/>
  <c r="E61" i="75"/>
  <c r="E62" i="75"/>
  <c r="E69" i="75"/>
  <c r="E70" i="75"/>
  <c r="E71" i="75"/>
  <c r="E72" i="75"/>
  <c r="E73" i="75"/>
  <c r="E74" i="75"/>
  <c r="E75" i="75"/>
  <c r="E76" i="75"/>
  <c r="E77" i="75"/>
  <c r="E85" i="75"/>
  <c r="E91" i="75" s="1"/>
  <c r="E92" i="75" s="1"/>
  <c r="E86" i="75"/>
  <c r="E87" i="75"/>
  <c r="E88" i="75"/>
  <c r="E89" i="75"/>
  <c r="E90" i="75"/>
  <c r="E98" i="75"/>
  <c r="E99" i="75"/>
  <c r="E100" i="75"/>
  <c r="E101" i="75"/>
  <c r="E102" i="75"/>
  <c r="E103" i="75"/>
  <c r="E104" i="75"/>
  <c r="F109" i="75"/>
  <c r="F110" i="75"/>
  <c r="F111" i="75"/>
  <c r="F112" i="75"/>
  <c r="F113" i="75"/>
  <c r="F114" i="75"/>
  <c r="F115" i="75"/>
  <c r="F116" i="75"/>
  <c r="F117" i="75"/>
  <c r="F118" i="75"/>
  <c r="F119" i="75"/>
  <c r="F120" i="75"/>
  <c r="F125" i="75"/>
  <c r="F126" i="75"/>
  <c r="F127" i="75"/>
  <c r="F128" i="75"/>
  <c r="F129" i="75"/>
  <c r="F130" i="75"/>
  <c r="F153" i="75" s="1"/>
  <c r="F131" i="75"/>
  <c r="F132" i="75"/>
  <c r="F133" i="75"/>
  <c r="F134" i="75"/>
  <c r="F135" i="75"/>
  <c r="F136" i="75"/>
  <c r="F137" i="75"/>
  <c r="F138" i="75"/>
  <c r="F139" i="75"/>
  <c r="F140" i="75"/>
  <c r="F141" i="75"/>
  <c r="F142" i="75"/>
  <c r="F143" i="75"/>
  <c r="F144" i="75"/>
  <c r="F145" i="75"/>
  <c r="F146" i="75"/>
  <c r="F147" i="75"/>
  <c r="F148" i="75"/>
  <c r="F149" i="75"/>
  <c r="F150" i="75"/>
  <c r="F151" i="75"/>
  <c r="F152" i="75"/>
  <c r="E158" i="75"/>
  <c r="E159" i="75"/>
  <c r="E160" i="75"/>
  <c r="E161" i="75"/>
  <c r="E162" i="75"/>
  <c r="E163" i="75"/>
  <c r="E164" i="75"/>
  <c r="E165" i="75" s="1"/>
  <c r="E170" i="75"/>
  <c r="E171" i="75"/>
  <c r="E172" i="75"/>
  <c r="E173" i="75"/>
  <c r="E174" i="75"/>
  <c r="E175" i="75"/>
  <c r="E176" i="75"/>
  <c r="E184" i="75"/>
  <c r="E192" i="75" s="1"/>
  <c r="E193" i="75" s="1"/>
  <c r="E185" i="75"/>
  <c r="E186" i="75"/>
  <c r="E187" i="75"/>
  <c r="E188" i="75"/>
  <c r="E189" i="75"/>
  <c r="E190" i="75"/>
  <c r="E191" i="75"/>
  <c r="F198" i="75"/>
  <c r="F206" i="75" s="1"/>
  <c r="F199" i="75"/>
  <c r="F200" i="75"/>
  <c r="F201" i="75"/>
  <c r="F202" i="75"/>
  <c r="F203" i="75"/>
  <c r="F204" i="75"/>
  <c r="F205" i="75"/>
  <c r="E211" i="75"/>
  <c r="G211" i="75"/>
  <c r="G212" i="75" s="1"/>
  <c r="I79" i="32"/>
  <c r="I147" i="78" l="1"/>
  <c r="I144" i="79"/>
  <c r="H172" i="73"/>
  <c r="I79" i="73"/>
  <c r="I60" i="73"/>
  <c r="I33" i="73"/>
  <c r="I40" i="73" s="1"/>
  <c r="H171" i="79"/>
  <c r="I79" i="79"/>
  <c r="I60" i="79"/>
  <c r="I33" i="79"/>
  <c r="I74" i="79" s="1"/>
  <c r="H174" i="78"/>
  <c r="I79" i="78"/>
  <c r="I60" i="78"/>
  <c r="I33" i="78"/>
  <c r="I74" i="78" s="1"/>
  <c r="H174" i="77"/>
  <c r="I86" i="77"/>
  <c r="I79" i="77"/>
  <c r="I60" i="77"/>
  <c r="I33" i="77"/>
  <c r="I40" i="77" s="1"/>
  <c r="H170" i="76"/>
  <c r="I79" i="76"/>
  <c r="I60" i="76"/>
  <c r="I33" i="76"/>
  <c r="I74" i="76" s="1"/>
  <c r="E50" i="22"/>
  <c r="I79" i="43"/>
  <c r="I146" i="62"/>
  <c r="I74" i="73" l="1"/>
  <c r="I86" i="79"/>
  <c r="I95" i="79" s="1"/>
  <c r="I40" i="78"/>
  <c r="I185" i="78" s="1"/>
  <c r="I89" i="78"/>
  <c r="I98" i="78" s="1"/>
  <c r="I144" i="72"/>
  <c r="I183" i="73"/>
  <c r="I105" i="73"/>
  <c r="I47" i="73"/>
  <c r="I101" i="73" s="1"/>
  <c r="I48" i="73"/>
  <c r="I103" i="73"/>
  <c r="B112" i="73"/>
  <c r="I40" i="79"/>
  <c r="I105" i="78"/>
  <c r="I105" i="77"/>
  <c r="B114" i="77"/>
  <c r="I185" i="77"/>
  <c r="I107" i="77"/>
  <c r="I48" i="77"/>
  <c r="I47" i="77"/>
  <c r="I49" i="77" s="1"/>
  <c r="I96" i="77" s="1"/>
  <c r="I74" i="77"/>
  <c r="I89" i="77" s="1"/>
  <c r="I98" i="77" s="1"/>
  <c r="I85" i="76"/>
  <c r="I94" i="76" s="1"/>
  <c r="I36" i="76"/>
  <c r="I40" i="76"/>
  <c r="I143" i="62"/>
  <c r="I145" i="62"/>
  <c r="E27" i="75"/>
  <c r="E12" i="75"/>
  <c r="I87" i="73" l="1"/>
  <c r="I96" i="73" s="1"/>
  <c r="B114" i="78"/>
  <c r="I118" i="78" s="1"/>
  <c r="I107" i="78"/>
  <c r="I48" i="78"/>
  <c r="I47" i="78"/>
  <c r="I49" i="78" s="1"/>
  <c r="I96" i="78" s="1"/>
  <c r="I65" i="78"/>
  <c r="I59" i="78"/>
  <c r="I102" i="73"/>
  <c r="I104" i="73"/>
  <c r="I164" i="73"/>
  <c r="I162" i="73"/>
  <c r="I116" i="73"/>
  <c r="I49" i="73"/>
  <c r="I182" i="79"/>
  <c r="I48" i="79"/>
  <c r="I104" i="79"/>
  <c r="I47" i="79"/>
  <c r="I100" i="79" s="1"/>
  <c r="I102" i="79"/>
  <c r="B111" i="79"/>
  <c r="I64" i="78"/>
  <c r="I63" i="78"/>
  <c r="I123" i="78" s="1"/>
  <c r="I103" i="78"/>
  <c r="I104" i="78" s="1"/>
  <c r="I62" i="78"/>
  <c r="I61" i="78"/>
  <c r="I58" i="78"/>
  <c r="I126" i="78" s="1"/>
  <c r="I57" i="78"/>
  <c r="I106" i="78"/>
  <c r="I166" i="78"/>
  <c r="I164" i="78"/>
  <c r="I65" i="77"/>
  <c r="I166" i="77"/>
  <c r="I164" i="77"/>
  <c r="I106" i="77"/>
  <c r="I61" i="77"/>
  <c r="I103" i="77"/>
  <c r="I58" i="77"/>
  <c r="I126" i="77" s="1"/>
  <c r="I59" i="77"/>
  <c r="I62" i="77"/>
  <c r="I57" i="77"/>
  <c r="I118" i="77"/>
  <c r="I63" i="77"/>
  <c r="I64" i="77"/>
  <c r="B110" i="76"/>
  <c r="I181" i="76"/>
  <c r="I48" i="76"/>
  <c r="I103" i="76"/>
  <c r="I47" i="76"/>
  <c r="I101" i="76"/>
  <c r="I145" i="77"/>
  <c r="I149" i="77" s="1"/>
  <c r="I189" i="77" s="1"/>
  <c r="I142" i="79"/>
  <c r="I146" i="79" s="1"/>
  <c r="I186" i="79" s="1"/>
  <c r="I143" i="73"/>
  <c r="I145" i="73"/>
  <c r="H59" i="39"/>
  <c r="H59" i="38"/>
  <c r="E36" i="75"/>
  <c r="E35" i="75"/>
  <c r="E28" i="75"/>
  <c r="E26" i="75"/>
  <c r="E25" i="75"/>
  <c r="E24" i="75"/>
  <c r="E23" i="75"/>
  <c r="E22" i="75"/>
  <c r="E13" i="75"/>
  <c r="E11" i="75"/>
  <c r="E10" i="75"/>
  <c r="E9" i="75"/>
  <c r="E8" i="75"/>
  <c r="E7" i="75"/>
  <c r="E6" i="75"/>
  <c r="H170" i="74"/>
  <c r="I79" i="74"/>
  <c r="I60" i="74"/>
  <c r="I33" i="74"/>
  <c r="I74" i="74" s="1"/>
  <c r="I106" i="73" l="1"/>
  <c r="I108" i="78"/>
  <c r="I66" i="78"/>
  <c r="I97" i="78" s="1"/>
  <c r="I99" i="78" s="1"/>
  <c r="I125" i="78"/>
  <c r="I128" i="78"/>
  <c r="I121" i="78"/>
  <c r="I147" i="73"/>
  <c r="I187" i="73" s="1"/>
  <c r="H112" i="73"/>
  <c r="I185" i="73"/>
  <c r="I122" i="73"/>
  <c r="I94" i="73"/>
  <c r="I59" i="73"/>
  <c r="I57" i="73"/>
  <c r="I58" i="73"/>
  <c r="I124" i="73" s="1"/>
  <c r="I65" i="73"/>
  <c r="I64" i="73"/>
  <c r="I63" i="73"/>
  <c r="I62" i="73"/>
  <c r="I61" i="73"/>
  <c r="I115" i="79"/>
  <c r="I101" i="79"/>
  <c r="I103" i="79"/>
  <c r="I163" i="79"/>
  <c r="I161" i="79"/>
  <c r="I49" i="79"/>
  <c r="I142" i="72"/>
  <c r="I145" i="78"/>
  <c r="I149" i="78" s="1"/>
  <c r="I189" i="78" s="1"/>
  <c r="E37" i="75"/>
  <c r="E38" i="75" s="1"/>
  <c r="I147" i="33" s="1"/>
  <c r="I129" i="78"/>
  <c r="H114" i="78"/>
  <c r="I187" i="78"/>
  <c r="I124" i="78"/>
  <c r="E114" i="78"/>
  <c r="I186" i="78"/>
  <c r="I104" i="77"/>
  <c r="I108" i="77" s="1"/>
  <c r="I129" i="77"/>
  <c r="I128" i="77"/>
  <c r="I123" i="77"/>
  <c r="I121" i="77"/>
  <c r="I66" i="77"/>
  <c r="I97" i="77" s="1"/>
  <c r="I99" i="77" s="1"/>
  <c r="I125" i="77"/>
  <c r="I49" i="76"/>
  <c r="I162" i="76"/>
  <c r="I102" i="76"/>
  <c r="I160" i="76"/>
  <c r="I114" i="76"/>
  <c r="I99" i="76"/>
  <c r="I143" i="76"/>
  <c r="I144" i="69"/>
  <c r="I145" i="63"/>
  <c r="I145" i="55"/>
  <c r="I145" i="61"/>
  <c r="I145" i="56"/>
  <c r="I145" i="60"/>
  <c r="I145" i="59"/>
  <c r="I145" i="58"/>
  <c r="I145" i="57"/>
  <c r="I145" i="68"/>
  <c r="I145" i="67"/>
  <c r="I145" i="66"/>
  <c r="I144" i="71"/>
  <c r="I144" i="70"/>
  <c r="E14" i="75"/>
  <c r="E15" i="75" s="1"/>
  <c r="E29" i="75"/>
  <c r="E30" i="75" s="1"/>
  <c r="I141" i="76"/>
  <c r="I143" i="74"/>
  <c r="I141" i="74"/>
  <c r="I85" i="74"/>
  <c r="I94" i="74" s="1"/>
  <c r="I40" i="74"/>
  <c r="B110" i="74" s="1"/>
  <c r="I101" i="74"/>
  <c r="I47" i="74"/>
  <c r="I103" i="74"/>
  <c r="I99" i="74"/>
  <c r="H171" i="72"/>
  <c r="I79" i="72"/>
  <c r="I60" i="72"/>
  <c r="I33" i="72"/>
  <c r="I40" i="72" s="1"/>
  <c r="I102" i="72" s="1"/>
  <c r="I184" i="71"/>
  <c r="H173" i="71"/>
  <c r="B113" i="71"/>
  <c r="I106" i="71"/>
  <c r="I84" i="71"/>
  <c r="I79" i="71"/>
  <c r="I74" i="71"/>
  <c r="I60" i="71"/>
  <c r="I48" i="71"/>
  <c r="I47" i="71"/>
  <c r="I40" i="71"/>
  <c r="I104" i="71" s="1"/>
  <c r="I33" i="71"/>
  <c r="H173" i="70"/>
  <c r="I84" i="70"/>
  <c r="I79" i="70"/>
  <c r="I60" i="70"/>
  <c r="I40" i="70"/>
  <c r="I33" i="70"/>
  <c r="I74" i="70" s="1"/>
  <c r="I84" i="69"/>
  <c r="H173" i="69"/>
  <c r="I79" i="69"/>
  <c r="I60" i="69"/>
  <c r="I33" i="69"/>
  <c r="I74" i="69" s="1"/>
  <c r="H174" i="68"/>
  <c r="I86" i="68"/>
  <c r="I79" i="68"/>
  <c r="I60" i="68"/>
  <c r="I33" i="68"/>
  <c r="I74" i="68" s="1"/>
  <c r="I89" i="68" s="1"/>
  <c r="I98" i="68" s="1"/>
  <c r="H174" i="67"/>
  <c r="I86" i="67"/>
  <c r="I79" i="67"/>
  <c r="I60" i="67"/>
  <c r="I33" i="67"/>
  <c r="I74" i="67" s="1"/>
  <c r="H174" i="66"/>
  <c r="I86" i="66"/>
  <c r="I79" i="66"/>
  <c r="I74" i="66"/>
  <c r="I89" i="66" s="1"/>
  <c r="I98" i="66" s="1"/>
  <c r="I60" i="66"/>
  <c r="I40" i="66"/>
  <c r="I33" i="66"/>
  <c r="H174" i="63"/>
  <c r="I86" i="63"/>
  <c r="I79" i="63"/>
  <c r="I60" i="63"/>
  <c r="I33" i="63"/>
  <c r="I74" i="63" s="1"/>
  <c r="I89" i="63" s="1"/>
  <c r="I98" i="63" s="1"/>
  <c r="H173" i="62"/>
  <c r="I79" i="62"/>
  <c r="I60" i="62"/>
  <c r="I33" i="62"/>
  <c r="H174" i="61"/>
  <c r="I86" i="61"/>
  <c r="I79" i="61"/>
  <c r="I60" i="61"/>
  <c r="I40" i="61"/>
  <c r="I33" i="61"/>
  <c r="I74" i="61" s="1"/>
  <c r="I89" i="61" s="1"/>
  <c r="I98" i="61" s="1"/>
  <c r="H174" i="60"/>
  <c r="I86" i="60"/>
  <c r="I79" i="60"/>
  <c r="I60" i="60"/>
  <c r="I33" i="60"/>
  <c r="I74" i="60" s="1"/>
  <c r="I89" i="60" s="1"/>
  <c r="I98" i="60" s="1"/>
  <c r="H174" i="59"/>
  <c r="I86" i="59"/>
  <c r="I79" i="59"/>
  <c r="I60" i="59"/>
  <c r="I33" i="59"/>
  <c r="I40" i="59" s="1"/>
  <c r="H174" i="58"/>
  <c r="I86" i="58"/>
  <c r="I79" i="58"/>
  <c r="I74" i="58"/>
  <c r="I89" i="58" s="1"/>
  <c r="I98" i="58" s="1"/>
  <c r="I60" i="58"/>
  <c r="I33" i="58"/>
  <c r="I40" i="58" s="1"/>
  <c r="H174" i="57"/>
  <c r="I86" i="57"/>
  <c r="I79" i="57"/>
  <c r="I74" i="57"/>
  <c r="I89" i="57" s="1"/>
  <c r="I98" i="57" s="1"/>
  <c r="I60" i="57"/>
  <c r="I33" i="57"/>
  <c r="I40" i="57" s="1"/>
  <c r="H174" i="56"/>
  <c r="I86" i="56"/>
  <c r="I79" i="56"/>
  <c r="I60" i="56"/>
  <c r="I33" i="56"/>
  <c r="I74" i="56" s="1"/>
  <c r="I89" i="56" s="1"/>
  <c r="I98" i="56" s="1"/>
  <c r="I86" i="55"/>
  <c r="H174" i="55"/>
  <c r="I79" i="55"/>
  <c r="I60" i="55"/>
  <c r="I33" i="55"/>
  <c r="I74" i="55" s="1"/>
  <c r="I74" i="72" l="1"/>
  <c r="I86" i="72" s="1"/>
  <c r="I95" i="72" s="1"/>
  <c r="I88" i="70"/>
  <c r="I97" i="70" s="1"/>
  <c r="I144" i="34"/>
  <c r="I144" i="13"/>
  <c r="I144" i="12"/>
  <c r="I144" i="35"/>
  <c r="I144" i="32"/>
  <c r="I144" i="31"/>
  <c r="I121" i="73"/>
  <c r="I119" i="73"/>
  <c r="I127" i="73"/>
  <c r="I126" i="73"/>
  <c r="I66" i="73"/>
  <c r="I95" i="73" s="1"/>
  <c r="I97" i="73" s="1"/>
  <c r="I123" i="73"/>
  <c r="I105" i="79"/>
  <c r="H111" i="79" s="1"/>
  <c r="I93" i="79"/>
  <c r="I57" i="79"/>
  <c r="I65" i="79"/>
  <c r="I64" i="79"/>
  <c r="I63" i="79"/>
  <c r="I62" i="79"/>
  <c r="I61" i="79"/>
  <c r="I59" i="79"/>
  <c r="I58" i="79"/>
  <c r="I123" i="79" s="1"/>
  <c r="I145" i="44"/>
  <c r="I144" i="39"/>
  <c r="I144" i="40"/>
  <c r="I144" i="38"/>
  <c r="I145" i="76"/>
  <c r="I185" i="76" s="1"/>
  <c r="I143" i="51"/>
  <c r="I143" i="53"/>
  <c r="I146" i="46"/>
  <c r="I143" i="49"/>
  <c r="I144" i="36"/>
  <c r="I145" i="43"/>
  <c r="I144" i="37"/>
  <c r="I145" i="41"/>
  <c r="I144" i="54"/>
  <c r="I114" i="78"/>
  <c r="H114" i="77"/>
  <c r="I187" i="77"/>
  <c r="I124" i="77"/>
  <c r="E114" i="77"/>
  <c r="I114" i="77" s="1"/>
  <c r="I186" i="77"/>
  <c r="I100" i="76"/>
  <c r="I104" i="76" s="1"/>
  <c r="I92" i="76"/>
  <c r="I59" i="76"/>
  <c r="I62" i="76"/>
  <c r="I58" i="76"/>
  <c r="I122" i="76" s="1"/>
  <c r="I57" i="76"/>
  <c r="I64" i="76"/>
  <c r="I65" i="76"/>
  <c r="I61" i="76"/>
  <c r="I63" i="76"/>
  <c r="I48" i="74"/>
  <c r="I181" i="74"/>
  <c r="I144" i="46"/>
  <c r="I142" i="37"/>
  <c r="I142" i="36"/>
  <c r="I143" i="30"/>
  <c r="I143" i="2"/>
  <c r="I143" i="29"/>
  <c r="I143" i="43"/>
  <c r="I141" i="53"/>
  <c r="I142" i="39"/>
  <c r="I142" i="40"/>
  <c r="I142" i="38"/>
  <c r="I142" i="54"/>
  <c r="I143" i="44"/>
  <c r="I141" i="51"/>
  <c r="I142" i="13"/>
  <c r="I142" i="32"/>
  <c r="I142" i="34"/>
  <c r="I142" i="12"/>
  <c r="I145" i="33"/>
  <c r="I142" i="31"/>
  <c r="I142" i="35"/>
  <c r="I141" i="49"/>
  <c r="I143" i="41"/>
  <c r="I89" i="67"/>
  <c r="I98" i="67" s="1"/>
  <c r="I35" i="62"/>
  <c r="I40" i="62" s="1"/>
  <c r="I49" i="74"/>
  <c r="I61" i="74" s="1"/>
  <c r="I114" i="74"/>
  <c r="I100" i="74"/>
  <c r="I162" i="74"/>
  <c r="I160" i="74"/>
  <c r="I102" i="74"/>
  <c r="I62" i="74"/>
  <c r="I65" i="74"/>
  <c r="I163" i="72"/>
  <c r="I103" i="72"/>
  <c r="I161" i="72"/>
  <c r="I48" i="72"/>
  <c r="I104" i="72"/>
  <c r="B111" i="72"/>
  <c r="I182" i="72"/>
  <c r="I47" i="72"/>
  <c r="I100" i="72"/>
  <c r="I88" i="71"/>
  <c r="I97" i="71" s="1"/>
  <c r="I105" i="71"/>
  <c r="I165" i="71"/>
  <c r="I163" i="71"/>
  <c r="I117" i="71"/>
  <c r="I49" i="71"/>
  <c r="I62" i="71"/>
  <c r="I63" i="71"/>
  <c r="I102" i="71"/>
  <c r="I48" i="70"/>
  <c r="I106" i="70"/>
  <c r="I184" i="70"/>
  <c r="I104" i="70"/>
  <c r="I47" i="70"/>
  <c r="I49" i="70" s="1"/>
  <c r="I95" i="70" s="1"/>
  <c r="B113" i="70"/>
  <c r="I88" i="69"/>
  <c r="I97" i="69" s="1"/>
  <c r="I40" i="69"/>
  <c r="I40" i="68"/>
  <c r="I40" i="67"/>
  <c r="I105" i="66"/>
  <c r="I47" i="66"/>
  <c r="I48" i="66"/>
  <c r="I107" i="66"/>
  <c r="B114" i="66"/>
  <c r="I185" i="66"/>
  <c r="I103" i="66"/>
  <c r="I40" i="63"/>
  <c r="I74" i="62"/>
  <c r="I87" i="62" s="1"/>
  <c r="I96" i="62" s="1"/>
  <c r="I105" i="61"/>
  <c r="I47" i="61"/>
  <c r="I49" i="61" s="1"/>
  <c r="I96" i="61" s="1"/>
  <c r="I48" i="61"/>
  <c r="I107" i="61"/>
  <c r="B114" i="61"/>
  <c r="I185" i="61"/>
  <c r="I58" i="61"/>
  <c r="I126" i="61" s="1"/>
  <c r="I63" i="61"/>
  <c r="I40" i="60"/>
  <c r="I47" i="59"/>
  <c r="I49" i="59" s="1"/>
  <c r="I96" i="59" s="1"/>
  <c r="I105" i="59"/>
  <c r="I185" i="59"/>
  <c r="B114" i="59"/>
  <c r="I107" i="59"/>
  <c r="I48" i="59"/>
  <c r="I74" i="59"/>
  <c r="I89" i="59" s="1"/>
  <c r="I98" i="59" s="1"/>
  <c r="I105" i="58"/>
  <c r="I48" i="58"/>
  <c r="I59" i="58"/>
  <c r="I58" i="58"/>
  <c r="I126" i="58" s="1"/>
  <c r="I185" i="58"/>
  <c r="B114" i="58"/>
  <c r="I107" i="58"/>
  <c r="I47" i="58"/>
  <c r="I49" i="58" s="1"/>
  <c r="I96" i="58" s="1"/>
  <c r="I105" i="57"/>
  <c r="I48" i="57"/>
  <c r="I185" i="57"/>
  <c r="B114" i="57"/>
  <c r="I107" i="57"/>
  <c r="I47" i="57"/>
  <c r="I103" i="57" s="1"/>
  <c r="I40" i="56"/>
  <c r="I89" i="55"/>
  <c r="I98" i="55" s="1"/>
  <c r="I40" i="55"/>
  <c r="H171" i="54"/>
  <c r="I79" i="54"/>
  <c r="I60" i="54"/>
  <c r="I33" i="54"/>
  <c r="I74" i="54" s="1"/>
  <c r="H170" i="53"/>
  <c r="I79" i="53"/>
  <c r="I60" i="53"/>
  <c r="I33" i="53"/>
  <c r="I74" i="53" s="1"/>
  <c r="I57" i="70" l="1"/>
  <c r="I83" i="53"/>
  <c r="I184" i="73"/>
  <c r="E112" i="73"/>
  <c r="I112" i="73" s="1"/>
  <c r="I121" i="79"/>
  <c r="I184" i="79"/>
  <c r="I120" i="79"/>
  <c r="I118" i="79"/>
  <c r="I126" i="79"/>
  <c r="I125" i="79"/>
  <c r="I122" i="79"/>
  <c r="I66" i="79"/>
  <c r="I94" i="79" s="1"/>
  <c r="I96" i="79" s="1"/>
  <c r="I122" i="78"/>
  <c r="I120" i="78"/>
  <c r="I119" i="78"/>
  <c r="I127" i="78"/>
  <c r="I119" i="77"/>
  <c r="I127" i="77"/>
  <c r="I122" i="77"/>
  <c r="I120" i="77"/>
  <c r="H110" i="76"/>
  <c r="I183" i="76"/>
  <c r="I120" i="76"/>
  <c r="I124" i="76"/>
  <c r="I119" i="76"/>
  <c r="I125" i="76"/>
  <c r="I117" i="76"/>
  <c r="I121" i="76"/>
  <c r="I66" i="76"/>
  <c r="I93" i="76" s="1"/>
  <c r="I95" i="76"/>
  <c r="I104" i="74"/>
  <c r="I64" i="74"/>
  <c r="I103" i="62"/>
  <c r="I47" i="62"/>
  <c r="I101" i="62" s="1"/>
  <c r="B112" i="62"/>
  <c r="I116" i="62" s="1"/>
  <c r="I48" i="62"/>
  <c r="I105" i="62"/>
  <c r="I184" i="62"/>
  <c r="I92" i="74"/>
  <c r="I57" i="74"/>
  <c r="I121" i="74" s="1"/>
  <c r="I58" i="74"/>
  <c r="I122" i="74" s="1"/>
  <c r="I59" i="74"/>
  <c r="I63" i="74"/>
  <c r="I183" i="74"/>
  <c r="H110" i="74"/>
  <c r="I120" i="74"/>
  <c r="I115" i="72"/>
  <c r="I101" i="72"/>
  <c r="I105" i="72"/>
  <c r="I121" i="72" s="1"/>
  <c r="I49" i="72"/>
  <c r="I128" i="71"/>
  <c r="I127" i="71"/>
  <c r="I122" i="71"/>
  <c r="I120" i="71"/>
  <c r="I95" i="71"/>
  <c r="I59" i="71"/>
  <c r="I58" i="71"/>
  <c r="I125" i="71" s="1"/>
  <c r="I57" i="71"/>
  <c r="I61" i="71"/>
  <c r="I103" i="71"/>
  <c r="I107" i="71"/>
  <c r="I65" i="71"/>
  <c r="I64" i="71"/>
  <c r="I165" i="70"/>
  <c r="I163" i="70"/>
  <c r="I105" i="70"/>
  <c r="I102" i="70"/>
  <c r="I58" i="70"/>
  <c r="I125" i="70" s="1"/>
  <c r="I63" i="70"/>
  <c r="I117" i="70"/>
  <c r="I62" i="70"/>
  <c r="I59" i="70"/>
  <c r="I124" i="70"/>
  <c r="I65" i="70"/>
  <c r="I61" i="70"/>
  <c r="I64" i="70"/>
  <c r="I184" i="69"/>
  <c r="B113" i="69"/>
  <c r="I48" i="69"/>
  <c r="I106" i="69"/>
  <c r="I47" i="69"/>
  <c r="I49" i="69" s="1"/>
  <c r="I95" i="69" s="1"/>
  <c r="I104" i="69"/>
  <c r="I185" i="68"/>
  <c r="B114" i="68"/>
  <c r="I107" i="68"/>
  <c r="I48" i="68"/>
  <c r="I47" i="68"/>
  <c r="I103" i="68" s="1"/>
  <c r="I105" i="68"/>
  <c r="B114" i="67"/>
  <c r="I185" i="67"/>
  <c r="I107" i="67"/>
  <c r="I48" i="67"/>
  <c r="I47" i="67"/>
  <c r="I105" i="67"/>
  <c r="I118" i="66"/>
  <c r="I104" i="66"/>
  <c r="I108" i="66" s="1"/>
  <c r="I49" i="66"/>
  <c r="I166" i="66"/>
  <c r="I164" i="66"/>
  <c r="I106" i="66"/>
  <c r="I107" i="63"/>
  <c r="I48" i="63"/>
  <c r="I185" i="63"/>
  <c r="B114" i="63"/>
  <c r="I47" i="63"/>
  <c r="I49" i="63" s="1"/>
  <c r="I96" i="63" s="1"/>
  <c r="I105" i="63"/>
  <c r="I65" i="63"/>
  <c r="I165" i="62"/>
  <c r="I163" i="62"/>
  <c r="I104" i="62"/>
  <c r="I118" i="61"/>
  <c r="I57" i="61"/>
  <c r="I103" i="61"/>
  <c r="I121" i="61"/>
  <c r="I129" i="61"/>
  <c r="I128" i="61"/>
  <c r="I123" i="61"/>
  <c r="I62" i="61"/>
  <c r="I166" i="61"/>
  <c r="I164" i="61"/>
  <c r="I106" i="61"/>
  <c r="I61" i="61"/>
  <c r="I65" i="61"/>
  <c r="I59" i="61"/>
  <c r="I64" i="61"/>
  <c r="I185" i="60"/>
  <c r="B114" i="60"/>
  <c r="I107" i="60"/>
  <c r="I48" i="60"/>
  <c r="I47" i="60"/>
  <c r="I49" i="60" s="1"/>
  <c r="I96" i="60" s="1"/>
  <c r="I105" i="60"/>
  <c r="I65" i="60"/>
  <c r="I64" i="60"/>
  <c r="I57" i="59"/>
  <c r="I118" i="59"/>
  <c r="I58" i="59"/>
  <c r="I126" i="59" s="1"/>
  <c r="I59" i="59"/>
  <c r="I61" i="59"/>
  <c r="I63" i="59"/>
  <c r="I103" i="59"/>
  <c r="I64" i="59"/>
  <c r="I62" i="59"/>
  <c r="I65" i="59"/>
  <c r="I164" i="59"/>
  <c r="I106" i="59"/>
  <c r="I166" i="59"/>
  <c r="I61" i="58"/>
  <c r="I62" i="58"/>
  <c r="I103" i="58"/>
  <c r="I118" i="58"/>
  <c r="I166" i="58"/>
  <c r="I106" i="58"/>
  <c r="I164" i="58"/>
  <c r="I63" i="58"/>
  <c r="I64" i="58"/>
  <c r="I57" i="58"/>
  <c r="I65" i="58"/>
  <c r="I104" i="57"/>
  <c r="I118" i="57"/>
  <c r="I49" i="57"/>
  <c r="I166" i="57"/>
  <c r="I164" i="57"/>
  <c r="I106" i="57"/>
  <c r="I108" i="57" s="1"/>
  <c r="I185" i="56"/>
  <c r="B114" i="56"/>
  <c r="I107" i="56"/>
  <c r="I48" i="56"/>
  <c r="I47" i="56"/>
  <c r="I49" i="56" s="1"/>
  <c r="I96" i="56" s="1"/>
  <c r="I105" i="56"/>
  <c r="I105" i="55"/>
  <c r="I185" i="55"/>
  <c r="B114" i="55"/>
  <c r="I48" i="55"/>
  <c r="I107" i="55"/>
  <c r="I47" i="55"/>
  <c r="I49" i="55" s="1"/>
  <c r="I96" i="55" s="1"/>
  <c r="I63" i="55"/>
  <c r="I103" i="55"/>
  <c r="I86" i="54"/>
  <c r="I95" i="54" s="1"/>
  <c r="I40" i="54"/>
  <c r="I85" i="53"/>
  <c r="I94" i="53" s="1"/>
  <c r="I40" i="53"/>
  <c r="H170" i="51"/>
  <c r="I79" i="51"/>
  <c r="I60" i="51"/>
  <c r="I33" i="51"/>
  <c r="I74" i="51" s="1"/>
  <c r="H170" i="49"/>
  <c r="I79" i="49"/>
  <c r="I60" i="49"/>
  <c r="I33" i="49"/>
  <c r="I74" i="49" s="1"/>
  <c r="I85" i="49" s="1"/>
  <c r="I94" i="49" s="1"/>
  <c r="H173" i="48"/>
  <c r="I79" i="48"/>
  <c r="I74" i="48"/>
  <c r="I60" i="48"/>
  <c r="I40" i="48"/>
  <c r="I104" i="48" s="1"/>
  <c r="H173" i="46"/>
  <c r="I79" i="46"/>
  <c r="I60" i="46"/>
  <c r="I33" i="46"/>
  <c r="I74" i="46" s="1"/>
  <c r="H172" i="44"/>
  <c r="I79" i="44"/>
  <c r="I74" i="44"/>
  <c r="I60" i="44"/>
  <c r="I40" i="44"/>
  <c r="I103" i="44" s="1"/>
  <c r="I33" i="44"/>
  <c r="H172" i="43"/>
  <c r="I60" i="43"/>
  <c r="I33" i="43"/>
  <c r="I74" i="43" s="1"/>
  <c r="I87" i="43" s="1"/>
  <c r="I96" i="43" s="1"/>
  <c r="H172" i="41"/>
  <c r="I79" i="41"/>
  <c r="I60" i="41"/>
  <c r="I33" i="41"/>
  <c r="I40" i="41" s="1"/>
  <c r="H171" i="40"/>
  <c r="I79" i="40"/>
  <c r="I60" i="40"/>
  <c r="I33" i="40"/>
  <c r="I74" i="40" s="1"/>
  <c r="H171" i="39"/>
  <c r="I79" i="39"/>
  <c r="I60" i="39"/>
  <c r="I33" i="39"/>
  <c r="I74" i="39" s="1"/>
  <c r="H171" i="38"/>
  <c r="I79" i="38"/>
  <c r="I60" i="38"/>
  <c r="I33" i="38"/>
  <c r="I74" i="38" s="1"/>
  <c r="H171" i="37"/>
  <c r="I79" i="37"/>
  <c r="I60" i="37"/>
  <c r="I33" i="37"/>
  <c r="I74" i="37" s="1"/>
  <c r="H171" i="36"/>
  <c r="I79" i="36"/>
  <c r="I60" i="36"/>
  <c r="I33" i="36"/>
  <c r="I74" i="36" s="1"/>
  <c r="H171" i="35"/>
  <c r="I79" i="35"/>
  <c r="I60" i="35"/>
  <c r="I33" i="35"/>
  <c r="I74" i="35" s="1"/>
  <c r="H171" i="34"/>
  <c r="I79" i="34"/>
  <c r="I60" i="34"/>
  <c r="I33" i="34"/>
  <c r="I74" i="34" s="1"/>
  <c r="H174" i="33"/>
  <c r="I79" i="33"/>
  <c r="I60" i="33"/>
  <c r="I33" i="33"/>
  <c r="I74" i="33" s="1"/>
  <c r="H171" i="32"/>
  <c r="I60" i="32"/>
  <c r="I33" i="32"/>
  <c r="I40" i="32" s="1"/>
  <c r="H171" i="31"/>
  <c r="I79" i="31"/>
  <c r="I60" i="31"/>
  <c r="I33" i="31"/>
  <c r="I74" i="31" s="1"/>
  <c r="H171" i="13"/>
  <c r="I79" i="13"/>
  <c r="I60" i="13"/>
  <c r="I33" i="13"/>
  <c r="I40" i="13" s="1"/>
  <c r="I102" i="13" s="1"/>
  <c r="H171" i="12"/>
  <c r="I79" i="12"/>
  <c r="I60" i="12"/>
  <c r="I33" i="12"/>
  <c r="I74" i="12" s="1"/>
  <c r="H172" i="30"/>
  <c r="I79" i="30"/>
  <c r="I74" i="30"/>
  <c r="I87" i="30" s="1"/>
  <c r="I96" i="30" s="1"/>
  <c r="I60" i="30"/>
  <c r="I40" i="30"/>
  <c r="I103" i="30" s="1"/>
  <c r="I33" i="30"/>
  <c r="H172" i="29"/>
  <c r="I79" i="29"/>
  <c r="I60" i="29"/>
  <c r="I33" i="29"/>
  <c r="I74" i="29" s="1"/>
  <c r="I87" i="29" s="1"/>
  <c r="I96" i="29" s="1"/>
  <c r="I33" i="2"/>
  <c r="I85" i="51" l="1"/>
  <c r="I94" i="51" s="1"/>
  <c r="I36" i="51"/>
  <c r="I88" i="48"/>
  <c r="I97" i="48" s="1"/>
  <c r="I88" i="46"/>
  <c r="I97" i="46" s="1"/>
  <c r="I40" i="46"/>
  <c r="I104" i="46" s="1"/>
  <c r="I165" i="46" s="1"/>
  <c r="I40" i="43"/>
  <c r="I103" i="43" s="1"/>
  <c r="I164" i="43" s="1"/>
  <c r="I86" i="39"/>
  <c r="I95" i="39" s="1"/>
  <c r="I40" i="38"/>
  <c r="I86" i="38"/>
  <c r="I95" i="38" s="1"/>
  <c r="I86" i="40"/>
  <c r="I95" i="40" s="1"/>
  <c r="I86" i="37"/>
  <c r="I95" i="37" s="1"/>
  <c r="I40" i="36"/>
  <c r="I102" i="36" s="1"/>
  <c r="I163" i="36" s="1"/>
  <c r="I86" i="35"/>
  <c r="I95" i="35" s="1"/>
  <c r="I86" i="31"/>
  <c r="I95" i="31" s="1"/>
  <c r="I74" i="13"/>
  <c r="I86" i="13" s="1"/>
  <c r="I95" i="13" s="1"/>
  <c r="I120" i="73"/>
  <c r="I118" i="73"/>
  <c r="I125" i="73"/>
  <c r="I117" i="73"/>
  <c r="E111" i="79"/>
  <c r="I111" i="79" s="1"/>
  <c r="I183" i="79"/>
  <c r="I130" i="78"/>
  <c r="I139" i="78" s="1"/>
  <c r="I141" i="78" s="1"/>
  <c r="I130" i="77"/>
  <c r="I139" i="77" s="1"/>
  <c r="I141" i="77" s="1"/>
  <c r="E110" i="76"/>
  <c r="I110" i="76" s="1"/>
  <c r="I182" i="76"/>
  <c r="I49" i="62"/>
  <c r="I65" i="62"/>
  <c r="I63" i="62"/>
  <c r="I126" i="62" s="1"/>
  <c r="I62" i="62"/>
  <c r="I61" i="62"/>
  <c r="I64" i="62"/>
  <c r="I57" i="62"/>
  <c r="I145" i="74"/>
  <c r="I185" i="74" s="1"/>
  <c r="I149" i="66"/>
  <c r="I189" i="66" s="1"/>
  <c r="I149" i="59"/>
  <c r="I189" i="59" s="1"/>
  <c r="I149" i="67"/>
  <c r="I189" i="67" s="1"/>
  <c r="I149" i="57"/>
  <c r="I189" i="57" s="1"/>
  <c r="I149" i="60"/>
  <c r="I189" i="60" s="1"/>
  <c r="I149" i="55"/>
  <c r="I189" i="55" s="1"/>
  <c r="I149" i="56"/>
  <c r="I189" i="56" s="1"/>
  <c r="I149" i="68"/>
  <c r="I189" i="68" s="1"/>
  <c r="I146" i="72"/>
  <c r="I186" i="72" s="1"/>
  <c r="I148" i="69"/>
  <c r="I188" i="69" s="1"/>
  <c r="I148" i="62"/>
  <c r="I188" i="62" s="1"/>
  <c r="I149" i="61"/>
  <c r="I189" i="61" s="1"/>
  <c r="I149" i="58"/>
  <c r="I189" i="58" s="1"/>
  <c r="I148" i="71"/>
  <c r="I188" i="71" s="1"/>
  <c r="I148" i="70"/>
  <c r="I188" i="70" s="1"/>
  <c r="I149" i="63"/>
  <c r="I189" i="63" s="1"/>
  <c r="I146" i="54"/>
  <c r="I186" i="54" s="1"/>
  <c r="I148" i="48"/>
  <c r="I188" i="48" s="1"/>
  <c r="I145" i="53"/>
  <c r="I185" i="53" s="1"/>
  <c r="I147" i="41"/>
  <c r="I187" i="41" s="1"/>
  <c r="I146" i="37"/>
  <c r="I186" i="37" s="1"/>
  <c r="I146" i="31"/>
  <c r="I186" i="31" s="1"/>
  <c r="I146" i="13"/>
  <c r="I186" i="13" s="1"/>
  <c r="I146" i="40"/>
  <c r="I186" i="40" s="1"/>
  <c r="I147" i="29"/>
  <c r="I187" i="29" s="1"/>
  <c r="I149" i="33"/>
  <c r="I189" i="33" s="1"/>
  <c r="I145" i="49"/>
  <c r="I185" i="49" s="1"/>
  <c r="I147" i="43"/>
  <c r="I187" i="43" s="1"/>
  <c r="I146" i="36"/>
  <c r="I186" i="36" s="1"/>
  <c r="I146" i="12"/>
  <c r="I186" i="12" s="1"/>
  <c r="I146" i="35"/>
  <c r="I186" i="35" s="1"/>
  <c r="I147" i="44"/>
  <c r="I187" i="44" s="1"/>
  <c r="I146" i="39"/>
  <c r="I186" i="39" s="1"/>
  <c r="I146" i="32"/>
  <c r="I186" i="32" s="1"/>
  <c r="I145" i="51"/>
  <c r="I185" i="51" s="1"/>
  <c r="I147" i="30"/>
  <c r="I187" i="30" s="1"/>
  <c r="I148" i="46"/>
  <c r="I188" i="46" s="1"/>
  <c r="I146" i="38"/>
  <c r="I186" i="38" s="1"/>
  <c r="I117" i="74"/>
  <c r="I125" i="74"/>
  <c r="I124" i="74"/>
  <c r="I119" i="74"/>
  <c r="I66" i="74"/>
  <c r="I93" i="74" s="1"/>
  <c r="I95" i="74" s="1"/>
  <c r="I93" i="72"/>
  <c r="I61" i="72"/>
  <c r="I58" i="72"/>
  <c r="I123" i="72" s="1"/>
  <c r="I59" i="72"/>
  <c r="I62" i="72"/>
  <c r="I63" i="72"/>
  <c r="I57" i="72"/>
  <c r="I64" i="72"/>
  <c r="I65" i="72"/>
  <c r="I184" i="72"/>
  <c r="H111" i="72"/>
  <c r="H113" i="71"/>
  <c r="I186" i="71"/>
  <c r="I123" i="71"/>
  <c r="I66" i="71"/>
  <c r="I96" i="71" s="1"/>
  <c r="I124" i="71"/>
  <c r="I98" i="71"/>
  <c r="I103" i="70"/>
  <c r="I107" i="70" s="1"/>
  <c r="I66" i="70"/>
  <c r="I96" i="70" s="1"/>
  <c r="I98" i="70" s="1"/>
  <c r="I120" i="70"/>
  <c r="I122" i="70"/>
  <c r="I128" i="70"/>
  <c r="I127" i="70"/>
  <c r="I65" i="69"/>
  <c r="I63" i="69"/>
  <c r="I58" i="69"/>
  <c r="I125" i="69" s="1"/>
  <c r="I57" i="69"/>
  <c r="I64" i="69"/>
  <c r="I59" i="69"/>
  <c r="I117" i="69"/>
  <c r="I62" i="69"/>
  <c r="I102" i="69"/>
  <c r="I163" i="69"/>
  <c r="I105" i="69"/>
  <c r="I165" i="69"/>
  <c r="I61" i="69"/>
  <c r="I118" i="68"/>
  <c r="I164" i="68"/>
  <c r="I106" i="68"/>
  <c r="I166" i="68"/>
  <c r="I49" i="68"/>
  <c r="I104" i="68"/>
  <c r="I108" i="68" s="1"/>
  <c r="I164" i="67"/>
  <c r="I166" i="67"/>
  <c r="I106" i="67"/>
  <c r="I49" i="67"/>
  <c r="I103" i="67"/>
  <c r="I118" i="67"/>
  <c r="I187" i="66"/>
  <c r="H114" i="66"/>
  <c r="I124" i="66"/>
  <c r="I96" i="66"/>
  <c r="I62" i="66"/>
  <c r="I63" i="66"/>
  <c r="I57" i="66"/>
  <c r="I58" i="66"/>
  <c r="I126" i="66" s="1"/>
  <c r="I64" i="66"/>
  <c r="I59" i="66"/>
  <c r="I65" i="66"/>
  <c r="I61" i="66"/>
  <c r="I164" i="63"/>
  <c r="I106" i="63"/>
  <c r="I166" i="63"/>
  <c r="I59" i="63"/>
  <c r="I103" i="63"/>
  <c r="I63" i="63"/>
  <c r="I57" i="63"/>
  <c r="I118" i="63"/>
  <c r="I58" i="63"/>
  <c r="I126" i="63" s="1"/>
  <c r="I61" i="63"/>
  <c r="I62" i="63"/>
  <c r="I64" i="63"/>
  <c r="I102" i="62"/>
  <c r="I106" i="62" s="1"/>
  <c r="I104" i="61"/>
  <c r="I108" i="61" s="1"/>
  <c r="I125" i="61"/>
  <c r="I66" i="61"/>
  <c r="I97" i="61" s="1"/>
  <c r="I99" i="61" s="1"/>
  <c r="I106" i="60"/>
  <c r="I166" i="60"/>
  <c r="I164" i="60"/>
  <c r="I57" i="60"/>
  <c r="I118" i="60"/>
  <c r="I62" i="60"/>
  <c r="I63" i="60"/>
  <c r="I58" i="60"/>
  <c r="I126" i="60" s="1"/>
  <c r="I103" i="60"/>
  <c r="I59" i="60"/>
  <c r="I61" i="60"/>
  <c r="I104" i="59"/>
  <c r="I108" i="59" s="1"/>
  <c r="I123" i="59"/>
  <c r="I121" i="59"/>
  <c r="I129" i="59"/>
  <c r="I128" i="59"/>
  <c r="I66" i="59"/>
  <c r="I97" i="59" s="1"/>
  <c r="I99" i="59" s="1"/>
  <c r="I125" i="59"/>
  <c r="I121" i="58"/>
  <c r="I123" i="58"/>
  <c r="I129" i="58"/>
  <c r="I128" i="58"/>
  <c r="I104" i="58"/>
  <c r="I108" i="58"/>
  <c r="I125" i="58"/>
  <c r="I66" i="58"/>
  <c r="I97" i="58" s="1"/>
  <c r="I99" i="58" s="1"/>
  <c r="H114" i="57"/>
  <c r="I187" i="57"/>
  <c r="I124" i="57"/>
  <c r="I96" i="57"/>
  <c r="I59" i="57"/>
  <c r="I65" i="57"/>
  <c r="I63" i="57"/>
  <c r="I62" i="57"/>
  <c r="I57" i="57"/>
  <c r="I61" i="57"/>
  <c r="I64" i="57"/>
  <c r="I58" i="57"/>
  <c r="I126" i="57" s="1"/>
  <c r="I58" i="56"/>
  <c r="I126" i="56" s="1"/>
  <c r="I62" i="56"/>
  <c r="I59" i="56"/>
  <c r="I61" i="56"/>
  <c r="I63" i="56"/>
  <c r="I103" i="56"/>
  <c r="I64" i="56"/>
  <c r="I57" i="56"/>
  <c r="I65" i="56"/>
  <c r="I118" i="56"/>
  <c r="I106" i="56"/>
  <c r="I166" i="56"/>
  <c r="I164" i="56"/>
  <c r="I64" i="55"/>
  <c r="I65" i="55"/>
  <c r="I118" i="55"/>
  <c r="I58" i="55"/>
  <c r="I126" i="55" s="1"/>
  <c r="I104" i="55"/>
  <c r="I121" i="55"/>
  <c r="I128" i="55"/>
  <c r="I129" i="55"/>
  <c r="I123" i="55"/>
  <c r="I59" i="55"/>
  <c r="I164" i="55"/>
  <c r="I106" i="55"/>
  <c r="I166" i="55"/>
  <c r="I61" i="55"/>
  <c r="I57" i="55"/>
  <c r="I62" i="55"/>
  <c r="I104" i="54"/>
  <c r="I48" i="54"/>
  <c r="I102" i="54"/>
  <c r="B111" i="54"/>
  <c r="I47" i="54"/>
  <c r="I182" i="54"/>
  <c r="I181" i="53"/>
  <c r="B110" i="53"/>
  <c r="I48" i="53"/>
  <c r="I103" i="53"/>
  <c r="I47" i="53"/>
  <c r="I101" i="53"/>
  <c r="I40" i="51"/>
  <c r="I40" i="49"/>
  <c r="I165" i="48"/>
  <c r="I105" i="48"/>
  <c r="I163" i="48"/>
  <c r="B113" i="48"/>
  <c r="I184" i="48"/>
  <c r="I48" i="48"/>
  <c r="I47" i="48"/>
  <c r="I49" i="48" s="1"/>
  <c r="I95" i="48" s="1"/>
  <c r="I106" i="48"/>
  <c r="I63" i="48"/>
  <c r="I87" i="44"/>
  <c r="I96" i="44" s="1"/>
  <c r="I104" i="44"/>
  <c r="I164" i="44"/>
  <c r="I162" i="44"/>
  <c r="I105" i="44"/>
  <c r="I48" i="44"/>
  <c r="B112" i="44"/>
  <c r="I183" i="44"/>
  <c r="I47" i="44"/>
  <c r="I162" i="43"/>
  <c r="I104" i="43"/>
  <c r="I47" i="43"/>
  <c r="I48" i="43"/>
  <c r="B112" i="43"/>
  <c r="I105" i="41"/>
  <c r="I48" i="41"/>
  <c r="I47" i="41"/>
  <c r="I103" i="41"/>
  <c r="I183" i="41"/>
  <c r="B112" i="41"/>
  <c r="I74" i="41"/>
  <c r="I87" i="41" s="1"/>
  <c r="I96" i="41" s="1"/>
  <c r="I40" i="40"/>
  <c r="I40" i="39"/>
  <c r="I182" i="38"/>
  <c r="I102" i="38"/>
  <c r="I47" i="38"/>
  <c r="I48" i="38"/>
  <c r="I104" i="38"/>
  <c r="B111" i="38"/>
  <c r="I40" i="37"/>
  <c r="I86" i="36"/>
  <c r="I95" i="36" s="1"/>
  <c r="I103" i="36"/>
  <c r="I40" i="35"/>
  <c r="I146" i="34"/>
  <c r="I186" i="34" s="1"/>
  <c r="I86" i="34"/>
  <c r="I95" i="34" s="1"/>
  <c r="I40" i="34"/>
  <c r="I102" i="34" s="1"/>
  <c r="I161" i="34" s="1"/>
  <c r="I163" i="34"/>
  <c r="I103" i="34"/>
  <c r="I182" i="34"/>
  <c r="I104" i="34"/>
  <c r="I48" i="34"/>
  <c r="I89" i="33"/>
  <c r="I98" i="33" s="1"/>
  <c r="I40" i="33"/>
  <c r="I61" i="32"/>
  <c r="I59" i="32"/>
  <c r="I58" i="32"/>
  <c r="I123" i="32" s="1"/>
  <c r="I57" i="32"/>
  <c r="I182" i="32"/>
  <c r="B111" i="32"/>
  <c r="I48" i="32"/>
  <c r="I104" i="32"/>
  <c r="I47" i="32"/>
  <c r="I49" i="32" s="1"/>
  <c r="I93" i="32" s="1"/>
  <c r="I102" i="32"/>
  <c r="I74" i="32"/>
  <c r="I86" i="32" s="1"/>
  <c r="I95" i="32" s="1"/>
  <c r="I40" i="31"/>
  <c r="I163" i="13"/>
  <c r="I161" i="13"/>
  <c r="I103" i="13"/>
  <c r="I47" i="13"/>
  <c r="I104" i="13"/>
  <c r="I48" i="13"/>
  <c r="B111" i="13"/>
  <c r="I182" i="13"/>
  <c r="I100" i="13"/>
  <c r="I86" i="12"/>
  <c r="I95" i="12" s="1"/>
  <c r="I40" i="12"/>
  <c r="I164" i="30"/>
  <c r="I162" i="30"/>
  <c r="I104" i="30"/>
  <c r="I183" i="30"/>
  <c r="I48" i="30"/>
  <c r="B112" i="30"/>
  <c r="I101" i="30"/>
  <c r="I47" i="30"/>
  <c r="I105" i="30"/>
  <c r="I40" i="29"/>
  <c r="I105" i="46" l="1"/>
  <c r="I163" i="46"/>
  <c r="I184" i="46"/>
  <c r="B113" i="46"/>
  <c r="I117" i="46" s="1"/>
  <c r="I48" i="46"/>
  <c r="I106" i="46"/>
  <c r="I47" i="46"/>
  <c r="I102" i="46" s="1"/>
  <c r="I103" i="46" s="1"/>
  <c r="I49" i="43"/>
  <c r="I105" i="43"/>
  <c r="I183" i="43"/>
  <c r="I49" i="41"/>
  <c r="I161" i="36"/>
  <c r="I48" i="36"/>
  <c r="I104" i="36"/>
  <c r="I47" i="36"/>
  <c r="I49" i="36" s="1"/>
  <c r="I100" i="36"/>
  <c r="I101" i="36" s="1"/>
  <c r="I105" i="36" s="1"/>
  <c r="I121" i="36" s="1"/>
  <c r="I182" i="36"/>
  <c r="B111" i="36"/>
  <c r="I47" i="34"/>
  <c r="B111" i="34"/>
  <c r="I128" i="73"/>
  <c r="I137" i="73" s="1"/>
  <c r="I139" i="73" s="1"/>
  <c r="I119" i="79"/>
  <c r="I117" i="79"/>
  <c r="I116" i="79"/>
  <c r="I124" i="79"/>
  <c r="I188" i="78"/>
  <c r="I190" i="78" s="1"/>
  <c r="I156" i="78"/>
  <c r="I188" i="77"/>
  <c r="I190" i="77" s="1"/>
  <c r="I156" i="77"/>
  <c r="I116" i="76"/>
  <c r="I115" i="76"/>
  <c r="I123" i="76"/>
  <c r="I118" i="76"/>
  <c r="I127" i="62"/>
  <c r="I94" i="62"/>
  <c r="I58" i="62"/>
  <c r="I124" i="62" s="1"/>
  <c r="I59" i="62"/>
  <c r="I121" i="62"/>
  <c r="I119" i="62"/>
  <c r="I123" i="62"/>
  <c r="I182" i="74"/>
  <c r="E110" i="74"/>
  <c r="I110" i="74" s="1"/>
  <c r="I116" i="74" s="1"/>
  <c r="I66" i="72"/>
  <c r="I94" i="72" s="1"/>
  <c r="I122" i="72"/>
  <c r="I118" i="72"/>
  <c r="I120" i="72"/>
  <c r="I126" i="72"/>
  <c r="I125" i="72"/>
  <c r="I96" i="72"/>
  <c r="I185" i="71"/>
  <c r="E113" i="71"/>
  <c r="I113" i="71" s="1"/>
  <c r="I186" i="70"/>
  <c r="H113" i="70"/>
  <c r="I123" i="70"/>
  <c r="I185" i="70"/>
  <c r="E113" i="70"/>
  <c r="I113" i="70" s="1"/>
  <c r="I128" i="69"/>
  <c r="I127" i="69"/>
  <c r="I122" i="69"/>
  <c r="I120" i="69"/>
  <c r="I124" i="69"/>
  <c r="I66" i="69"/>
  <c r="I96" i="69" s="1"/>
  <c r="I98" i="69" s="1"/>
  <c r="I103" i="69"/>
  <c r="I107" i="69" s="1"/>
  <c r="I187" i="68"/>
  <c r="H114" i="68"/>
  <c r="I124" i="68"/>
  <c r="I96" i="68"/>
  <c r="I64" i="68"/>
  <c r="I63" i="68"/>
  <c r="I65" i="68"/>
  <c r="I62" i="68"/>
  <c r="I61" i="68"/>
  <c r="I59" i="68"/>
  <c r="I57" i="68"/>
  <c r="I58" i="68"/>
  <c r="I126" i="68" s="1"/>
  <c r="I104" i="67"/>
  <c r="I108" i="67" s="1"/>
  <c r="I96" i="67"/>
  <c r="I65" i="67"/>
  <c r="I58" i="67"/>
  <c r="I126" i="67" s="1"/>
  <c r="I62" i="67"/>
  <c r="I61" i="67"/>
  <c r="I64" i="67"/>
  <c r="I59" i="67"/>
  <c r="I63" i="67"/>
  <c r="I57" i="67"/>
  <c r="I125" i="66"/>
  <c r="I66" i="66"/>
  <c r="I97" i="66" s="1"/>
  <c r="I121" i="66"/>
  <c r="I129" i="66"/>
  <c r="I128" i="66"/>
  <c r="I123" i="66"/>
  <c r="I99" i="66"/>
  <c r="I125" i="63"/>
  <c r="I66" i="63"/>
  <c r="I97" i="63" s="1"/>
  <c r="I99" i="63" s="1"/>
  <c r="I129" i="63"/>
  <c r="I123" i="63"/>
  <c r="I121" i="63"/>
  <c r="I128" i="63"/>
  <c r="I104" i="63"/>
  <c r="I108" i="63" s="1"/>
  <c r="I186" i="62"/>
  <c r="H112" i="62"/>
  <c r="I122" i="62"/>
  <c r="I187" i="61"/>
  <c r="H114" i="61"/>
  <c r="I124" i="61"/>
  <c r="I186" i="61"/>
  <c r="E114" i="61"/>
  <c r="I114" i="61" s="1"/>
  <c r="I104" i="60"/>
  <c r="I108" i="60" s="1"/>
  <c r="I129" i="60"/>
  <c r="I128" i="60"/>
  <c r="I123" i="60"/>
  <c r="I121" i="60"/>
  <c r="I125" i="60"/>
  <c r="I66" i="60"/>
  <c r="I97" i="60" s="1"/>
  <c r="I99" i="60" s="1"/>
  <c r="I187" i="59"/>
  <c r="H114" i="59"/>
  <c r="I124" i="59"/>
  <c r="I186" i="59"/>
  <c r="E114" i="59"/>
  <c r="I114" i="59" s="1"/>
  <c r="I186" i="58"/>
  <c r="E114" i="58"/>
  <c r="I114" i="58" s="1"/>
  <c r="I187" i="58"/>
  <c r="H114" i="58"/>
  <c r="I124" i="58"/>
  <c r="I125" i="57"/>
  <c r="I66" i="57"/>
  <c r="I97" i="57" s="1"/>
  <c r="I121" i="57"/>
  <c r="I128" i="57"/>
  <c r="I123" i="57"/>
  <c r="I129" i="57"/>
  <c r="I99" i="57"/>
  <c r="I125" i="56"/>
  <c r="I66" i="56"/>
  <c r="I97" i="56" s="1"/>
  <c r="I99" i="56" s="1"/>
  <c r="I104" i="56"/>
  <c r="I108" i="56" s="1"/>
  <c r="I121" i="56"/>
  <c r="I123" i="56"/>
  <c r="I129" i="56"/>
  <c r="I128" i="56"/>
  <c r="I108" i="55"/>
  <c r="H114" i="55" s="1"/>
  <c r="I124" i="55"/>
  <c r="I125" i="55"/>
  <c r="I66" i="55"/>
  <c r="I97" i="55" s="1"/>
  <c r="I99" i="55" s="1"/>
  <c r="I49" i="54"/>
  <c r="I62" i="54" s="1"/>
  <c r="I115" i="54"/>
  <c r="I100" i="54"/>
  <c r="I163" i="54"/>
  <c r="I161" i="54"/>
  <c r="I103" i="54"/>
  <c r="I49" i="53"/>
  <c r="I92" i="53" s="1"/>
  <c r="I59" i="53"/>
  <c r="I99" i="53"/>
  <c r="I114" i="53"/>
  <c r="I160" i="53"/>
  <c r="I102" i="53"/>
  <c r="I162" i="53"/>
  <c r="I61" i="48"/>
  <c r="I59" i="48"/>
  <c r="I58" i="48"/>
  <c r="I125" i="48" s="1"/>
  <c r="I57" i="48"/>
  <c r="I124" i="48" s="1"/>
  <c r="I64" i="48"/>
  <c r="I181" i="51"/>
  <c r="B110" i="51"/>
  <c r="I48" i="51"/>
  <c r="I103" i="51"/>
  <c r="I47" i="51"/>
  <c r="I101" i="51"/>
  <c r="I59" i="49"/>
  <c r="I181" i="49"/>
  <c r="B110" i="49"/>
  <c r="I48" i="49"/>
  <c r="I103" i="49"/>
  <c r="I47" i="49"/>
  <c r="I49" i="49" s="1"/>
  <c r="I92" i="49" s="1"/>
  <c r="I101" i="49"/>
  <c r="I64" i="49"/>
  <c r="I63" i="49"/>
  <c r="I65" i="48"/>
  <c r="I120" i="48"/>
  <c r="I122" i="48"/>
  <c r="I128" i="48"/>
  <c r="I127" i="48"/>
  <c r="I117" i="48"/>
  <c r="I102" i="48"/>
  <c r="I62" i="48"/>
  <c r="I116" i="44"/>
  <c r="I49" i="44"/>
  <c r="I101" i="44"/>
  <c r="I94" i="43"/>
  <c r="I63" i="43"/>
  <c r="I59" i="43"/>
  <c r="I57" i="43"/>
  <c r="I62" i="43"/>
  <c r="I58" i="43"/>
  <c r="I124" i="43" s="1"/>
  <c r="I116" i="43"/>
  <c r="I64" i="43"/>
  <c r="I101" i="43"/>
  <c r="I65" i="43"/>
  <c r="I61" i="43"/>
  <c r="I116" i="41"/>
  <c r="I63" i="41"/>
  <c r="I164" i="41"/>
  <c r="I162" i="41"/>
  <c r="I104" i="41"/>
  <c r="I101" i="41"/>
  <c r="I64" i="41"/>
  <c r="I182" i="40"/>
  <c r="B111" i="40"/>
  <c r="I104" i="40"/>
  <c r="I48" i="40"/>
  <c r="I47" i="40"/>
  <c r="I49" i="40" s="1"/>
  <c r="I93" i="40" s="1"/>
  <c r="I102" i="40"/>
  <c r="I182" i="39"/>
  <c r="B111" i="39"/>
  <c r="I104" i="39"/>
  <c r="I48" i="39"/>
  <c r="I47" i="39"/>
  <c r="I100" i="39" s="1"/>
  <c r="I102" i="39"/>
  <c r="I49" i="38"/>
  <c r="I163" i="38"/>
  <c r="I161" i="38"/>
  <c r="I103" i="38"/>
  <c r="I100" i="38"/>
  <c r="I115" i="38"/>
  <c r="I182" i="37"/>
  <c r="B111" i="37"/>
  <c r="I104" i="37"/>
  <c r="I48" i="37"/>
  <c r="I47" i="37"/>
  <c r="I100" i="37" s="1"/>
  <c r="I102" i="37"/>
  <c r="I115" i="36"/>
  <c r="I182" i="35"/>
  <c r="B111" i="35"/>
  <c r="I48" i="35"/>
  <c r="I104" i="35"/>
  <c r="I47" i="35"/>
  <c r="I49" i="35" s="1"/>
  <c r="I93" i="35" s="1"/>
  <c r="I65" i="35"/>
  <c r="I102" i="35"/>
  <c r="I49" i="34"/>
  <c r="I63" i="34" s="1"/>
  <c r="I115" i="34"/>
  <c r="I100" i="34"/>
  <c r="I105" i="33"/>
  <c r="I185" i="33"/>
  <c r="B114" i="33"/>
  <c r="I48" i="33"/>
  <c r="I107" i="33"/>
  <c r="I47" i="33"/>
  <c r="I49" i="33" s="1"/>
  <c r="I96" i="33" s="1"/>
  <c r="I163" i="32"/>
  <c r="I103" i="32"/>
  <c r="I161" i="32"/>
  <c r="I62" i="32"/>
  <c r="I115" i="32"/>
  <c r="I122" i="32"/>
  <c r="I100" i="32"/>
  <c r="I65" i="32"/>
  <c r="I63" i="32"/>
  <c r="I64" i="32"/>
  <c r="I104" i="31"/>
  <c r="I47" i="31"/>
  <c r="I49" i="31" s="1"/>
  <c r="I93" i="31" s="1"/>
  <c r="I182" i="31"/>
  <c r="I102" i="31"/>
  <c r="B111" i="31"/>
  <c r="I48" i="31"/>
  <c r="I115" i="13"/>
  <c r="I101" i="13"/>
  <c r="I105" i="13"/>
  <c r="I49" i="13"/>
  <c r="I182" i="12"/>
  <c r="B111" i="12"/>
  <c r="I102" i="12"/>
  <c r="I48" i="12"/>
  <c r="I104" i="12"/>
  <c r="I47" i="12"/>
  <c r="I100" i="12" s="1"/>
  <c r="I102" i="30"/>
  <c r="I106" i="30"/>
  <c r="I116" i="30"/>
  <c r="I122" i="30"/>
  <c r="I49" i="30"/>
  <c r="I48" i="29"/>
  <c r="I183" i="29"/>
  <c r="B112" i="29"/>
  <c r="I105" i="29"/>
  <c r="I47" i="29"/>
  <c r="I103" i="29"/>
  <c r="I101" i="29"/>
  <c r="I61" i="54" l="1"/>
  <c r="I59" i="54"/>
  <c r="I65" i="54"/>
  <c r="I58" i="54"/>
  <c r="I123" i="54" s="1"/>
  <c r="I63" i="54"/>
  <c r="I65" i="53"/>
  <c r="I63" i="53"/>
  <c r="I64" i="53"/>
  <c r="I62" i="53"/>
  <c r="I57" i="53"/>
  <c r="I121" i="53" s="1"/>
  <c r="I58" i="53"/>
  <c r="I122" i="53" s="1"/>
  <c r="I61" i="53"/>
  <c r="I49" i="46"/>
  <c r="I65" i="46" s="1"/>
  <c r="I58" i="49"/>
  <c r="I122" i="49" s="1"/>
  <c r="I107" i="46"/>
  <c r="I94" i="41"/>
  <c r="I65" i="41"/>
  <c r="I59" i="41"/>
  <c r="I57" i="41"/>
  <c r="I62" i="41"/>
  <c r="I61" i="41"/>
  <c r="I58" i="41"/>
  <c r="I124" i="41" s="1"/>
  <c r="I57" i="35"/>
  <c r="I122" i="35" s="1"/>
  <c r="I58" i="35"/>
  <c r="I123" i="35" s="1"/>
  <c r="I59" i="35"/>
  <c r="I63" i="35"/>
  <c r="I126" i="35" s="1"/>
  <c r="I61" i="35"/>
  <c r="I64" i="35"/>
  <c r="I62" i="35"/>
  <c r="I62" i="34"/>
  <c r="I65" i="34"/>
  <c r="I66" i="32"/>
  <c r="I94" i="32" s="1"/>
  <c r="I96" i="32" s="1"/>
  <c r="E111" i="32" s="1"/>
  <c r="I100" i="31"/>
  <c r="I65" i="31"/>
  <c r="I57" i="31"/>
  <c r="I59" i="31"/>
  <c r="I64" i="31"/>
  <c r="I186" i="73"/>
  <c r="I188" i="73" s="1"/>
  <c r="I154" i="73"/>
  <c r="I127" i="79"/>
  <c r="I136" i="79" s="1"/>
  <c r="I138" i="79" s="1"/>
  <c r="I157" i="78"/>
  <c r="I157" i="77"/>
  <c r="I126" i="76"/>
  <c r="I135" i="76" s="1"/>
  <c r="I137" i="76" s="1"/>
  <c r="I66" i="62"/>
  <c r="I95" i="62" s="1"/>
  <c r="I97" i="62" s="1"/>
  <c r="I123" i="74"/>
  <c r="I118" i="74"/>
  <c r="I115" i="74"/>
  <c r="I183" i="72"/>
  <c r="E111" i="72"/>
  <c r="I111" i="72" s="1"/>
  <c r="I121" i="71"/>
  <c r="I119" i="71"/>
  <c r="I126" i="71"/>
  <c r="I118" i="71"/>
  <c r="I119" i="70"/>
  <c r="I118" i="70"/>
  <c r="I126" i="70"/>
  <c r="I121" i="70"/>
  <c r="I186" i="69"/>
  <c r="H113" i="69"/>
  <c r="I123" i="69"/>
  <c r="I185" i="69"/>
  <c r="E113" i="69"/>
  <c r="I125" i="68"/>
  <c r="I66" i="68"/>
  <c r="I97" i="68" s="1"/>
  <c r="I99" i="68" s="1"/>
  <c r="I121" i="68"/>
  <c r="I129" i="68"/>
  <c r="I128" i="68"/>
  <c r="I123" i="68"/>
  <c r="I187" i="67"/>
  <c r="H114" i="67"/>
  <c r="I124" i="67"/>
  <c r="I121" i="67"/>
  <c r="I129" i="67"/>
  <c r="I128" i="67"/>
  <c r="I123" i="67"/>
  <c r="I125" i="67"/>
  <c r="I66" i="67"/>
  <c r="I97" i="67" s="1"/>
  <c r="I99" i="67" s="1"/>
  <c r="I186" i="66"/>
  <c r="E114" i="66"/>
  <c r="I114" i="66" s="1"/>
  <c r="I187" i="63"/>
  <c r="H114" i="63"/>
  <c r="I124" i="63"/>
  <c r="I186" i="63"/>
  <c r="E114" i="63"/>
  <c r="I114" i="63" s="1"/>
  <c r="I120" i="61"/>
  <c r="I119" i="61"/>
  <c r="I127" i="61"/>
  <c r="I122" i="61"/>
  <c r="I187" i="60"/>
  <c r="H114" i="60"/>
  <c r="I124" i="60"/>
  <c r="I186" i="60"/>
  <c r="E114" i="60"/>
  <c r="I114" i="60" s="1"/>
  <c r="I119" i="59"/>
  <c r="I122" i="59"/>
  <c r="I120" i="59"/>
  <c r="I127" i="59"/>
  <c r="I122" i="58"/>
  <c r="I120" i="58"/>
  <c r="I119" i="58"/>
  <c r="I127" i="58"/>
  <c r="I186" i="57"/>
  <c r="E114" i="57"/>
  <c r="I114" i="57" s="1"/>
  <c r="I187" i="56"/>
  <c r="H114" i="56"/>
  <c r="I124" i="56"/>
  <c r="I186" i="56"/>
  <c r="E114" i="56"/>
  <c r="I187" i="55"/>
  <c r="I186" i="55"/>
  <c r="E114" i="55"/>
  <c r="I114" i="55" s="1"/>
  <c r="I93" i="54"/>
  <c r="I57" i="54"/>
  <c r="I122" i="54" s="1"/>
  <c r="I64" i="54"/>
  <c r="I101" i="54"/>
  <c r="I105" i="54" s="1"/>
  <c r="I120" i="54"/>
  <c r="I118" i="54"/>
  <c r="I126" i="54"/>
  <c r="I125" i="54"/>
  <c r="I117" i="53"/>
  <c r="I125" i="53"/>
  <c r="I124" i="53"/>
  <c r="I119" i="53"/>
  <c r="I100" i="53"/>
  <c r="I104" i="53" s="1"/>
  <c r="I66" i="48"/>
  <c r="I96" i="48" s="1"/>
  <c r="I98" i="48" s="1"/>
  <c r="E113" i="48" s="1"/>
  <c r="I49" i="51"/>
  <c r="I92" i="51" s="1"/>
  <c r="I62" i="51"/>
  <c r="I99" i="51"/>
  <c r="I162" i="51"/>
  <c r="I160" i="51"/>
  <c r="I102" i="51"/>
  <c r="I114" i="51"/>
  <c r="I125" i="49"/>
  <c r="I124" i="49"/>
  <c r="I119" i="49"/>
  <c r="I117" i="49"/>
  <c r="I114" i="49"/>
  <c r="I61" i="49"/>
  <c r="I62" i="49"/>
  <c r="I57" i="49"/>
  <c r="I102" i="49"/>
  <c r="I162" i="49"/>
  <c r="I160" i="49"/>
  <c r="I65" i="49"/>
  <c r="I99" i="49"/>
  <c r="I103" i="48"/>
  <c r="I107" i="48" s="1"/>
  <c r="I186" i="46"/>
  <c r="H113" i="46"/>
  <c r="I123" i="46"/>
  <c r="I95" i="46"/>
  <c r="I63" i="46"/>
  <c r="I57" i="46"/>
  <c r="I58" i="46"/>
  <c r="I125" i="46" s="1"/>
  <c r="I59" i="46"/>
  <c r="I64" i="46"/>
  <c r="I62" i="46"/>
  <c r="I94" i="44"/>
  <c r="I62" i="44"/>
  <c r="I63" i="44"/>
  <c r="I65" i="44"/>
  <c r="I57" i="44"/>
  <c r="I58" i="44"/>
  <c r="I124" i="44" s="1"/>
  <c r="I59" i="44"/>
  <c r="I64" i="44"/>
  <c r="I61" i="44"/>
  <c r="I102" i="44"/>
  <c r="I106" i="44" s="1"/>
  <c r="I102" i="43"/>
  <c r="I106" i="43"/>
  <c r="I123" i="43"/>
  <c r="I66" i="43"/>
  <c r="I95" i="43" s="1"/>
  <c r="I97" i="43" s="1"/>
  <c r="I127" i="43"/>
  <c r="I126" i="43"/>
  <c r="I121" i="43"/>
  <c r="I119" i="43"/>
  <c r="I119" i="41"/>
  <c r="I127" i="41"/>
  <c r="I121" i="41"/>
  <c r="I126" i="41"/>
  <c r="I102" i="41"/>
  <c r="I106" i="41" s="1"/>
  <c r="I123" i="41"/>
  <c r="I64" i="40"/>
  <c r="I65" i="40"/>
  <c r="I61" i="40"/>
  <c r="I58" i="40"/>
  <c r="I123" i="40" s="1"/>
  <c r="I59" i="40"/>
  <c r="I103" i="40"/>
  <c r="I163" i="40"/>
  <c r="I161" i="40"/>
  <c r="I57" i="40"/>
  <c r="I115" i="40"/>
  <c r="I62" i="40"/>
  <c r="I63" i="40"/>
  <c r="I100" i="40"/>
  <c r="I101" i="39"/>
  <c r="I115" i="39"/>
  <c r="I49" i="39"/>
  <c r="I161" i="39"/>
  <c r="I103" i="39"/>
  <c r="I163" i="39"/>
  <c r="I101" i="38"/>
  <c r="I105" i="38"/>
  <c r="I93" i="38"/>
  <c r="I64" i="38"/>
  <c r="I57" i="38"/>
  <c r="I65" i="38"/>
  <c r="I59" i="38"/>
  <c r="I62" i="38"/>
  <c r="I58" i="38"/>
  <c r="I123" i="38" s="1"/>
  <c r="I63" i="38"/>
  <c r="I61" i="38"/>
  <c r="I101" i="37"/>
  <c r="I115" i="37"/>
  <c r="I49" i="37"/>
  <c r="I161" i="37"/>
  <c r="I103" i="37"/>
  <c r="I163" i="37"/>
  <c r="I65" i="36"/>
  <c r="I93" i="36"/>
  <c r="I61" i="36"/>
  <c r="I63" i="36"/>
  <c r="I57" i="36"/>
  <c r="I62" i="36"/>
  <c r="I59" i="36"/>
  <c r="I64" i="36"/>
  <c r="I58" i="36"/>
  <c r="I123" i="36" s="1"/>
  <c r="I184" i="36"/>
  <c r="H111" i="36"/>
  <c r="I118" i="35"/>
  <c r="I161" i="35"/>
  <c r="I103" i="35"/>
  <c r="I163" i="35"/>
  <c r="I100" i="35"/>
  <c r="I115" i="35"/>
  <c r="I93" i="34"/>
  <c r="I64" i="34"/>
  <c r="I58" i="34"/>
  <c r="I123" i="34" s="1"/>
  <c r="I59" i="34"/>
  <c r="I57" i="34"/>
  <c r="I122" i="34" s="1"/>
  <c r="I61" i="34"/>
  <c r="I101" i="34"/>
  <c r="I105" i="34" s="1"/>
  <c r="I118" i="34"/>
  <c r="I120" i="34"/>
  <c r="I126" i="34"/>
  <c r="I125" i="34"/>
  <c r="I61" i="33"/>
  <c r="I64" i="33"/>
  <c r="I63" i="33"/>
  <c r="I118" i="33"/>
  <c r="I57" i="33"/>
  <c r="I62" i="33"/>
  <c r="I58" i="33"/>
  <c r="I126" i="33" s="1"/>
  <c r="I103" i="33"/>
  <c r="I59" i="33"/>
  <c r="I65" i="33"/>
  <c r="I166" i="33"/>
  <c r="I106" i="33"/>
  <c r="I164" i="33"/>
  <c r="I101" i="32"/>
  <c r="I105" i="32"/>
  <c r="I183" i="32"/>
  <c r="I118" i="32"/>
  <c r="I120" i="32"/>
  <c r="I126" i="32"/>
  <c r="I125" i="32"/>
  <c r="I101" i="31"/>
  <c r="I105" i="31" s="1"/>
  <c r="I161" i="31"/>
  <c r="I103" i="31"/>
  <c r="I163" i="31"/>
  <c r="I122" i="31"/>
  <c r="I58" i="31"/>
  <c r="I123" i="31" s="1"/>
  <c r="I63" i="31"/>
  <c r="I115" i="31"/>
  <c r="I61" i="31"/>
  <c r="I62" i="31"/>
  <c r="I184" i="13"/>
  <c r="H111" i="13"/>
  <c r="I93" i="13"/>
  <c r="I59" i="13"/>
  <c r="I61" i="13"/>
  <c r="I62" i="13"/>
  <c r="I65" i="13"/>
  <c r="I63" i="13"/>
  <c r="I64" i="13"/>
  <c r="I57" i="13"/>
  <c r="I58" i="13"/>
  <c r="I123" i="13" s="1"/>
  <c r="I121" i="13"/>
  <c r="I163" i="12"/>
  <c r="I161" i="12"/>
  <c r="I103" i="12"/>
  <c r="I101" i="12"/>
  <c r="I49" i="12"/>
  <c r="I115" i="12"/>
  <c r="I94" i="30"/>
  <c r="I63" i="30"/>
  <c r="I58" i="30"/>
  <c r="I124" i="30" s="1"/>
  <c r="I57" i="30"/>
  <c r="I64" i="30"/>
  <c r="I65" i="30"/>
  <c r="I59" i="30"/>
  <c r="I61" i="30"/>
  <c r="I62" i="30"/>
  <c r="H112" i="30"/>
  <c r="I185" i="30"/>
  <c r="I102" i="29"/>
  <c r="I106" i="29"/>
  <c r="I104" i="29"/>
  <c r="I164" i="29"/>
  <c r="I162" i="29"/>
  <c r="I49" i="29"/>
  <c r="I116" i="29"/>
  <c r="I113" i="69" l="1"/>
  <c r="I66" i="54"/>
  <c r="I94" i="54" s="1"/>
  <c r="I96" i="54" s="1"/>
  <c r="I66" i="53"/>
  <c r="I93" i="53" s="1"/>
  <c r="I95" i="53" s="1"/>
  <c r="I63" i="51"/>
  <c r="I119" i="51" s="1"/>
  <c r="I65" i="51"/>
  <c r="I61" i="46"/>
  <c r="I66" i="46" s="1"/>
  <c r="I96" i="46" s="1"/>
  <c r="I98" i="46" s="1"/>
  <c r="I66" i="41"/>
  <c r="I95" i="41" s="1"/>
  <c r="I97" i="41" s="1"/>
  <c r="I184" i="41" s="1"/>
  <c r="I105" i="39"/>
  <c r="I105" i="37"/>
  <c r="I120" i="35"/>
  <c r="I125" i="35"/>
  <c r="I66" i="35"/>
  <c r="I94" i="35" s="1"/>
  <c r="I96" i="35" s="1"/>
  <c r="E111" i="35" s="1"/>
  <c r="I155" i="73"/>
  <c r="I185" i="79"/>
  <c r="I187" i="79" s="1"/>
  <c r="I153" i="79"/>
  <c r="I158" i="78"/>
  <c r="I159" i="78" s="1"/>
  <c r="I158" i="77"/>
  <c r="I159" i="77" s="1"/>
  <c r="I160" i="77" s="1"/>
  <c r="I184" i="76"/>
  <c r="I186" i="76" s="1"/>
  <c r="I152" i="76"/>
  <c r="I185" i="62"/>
  <c r="E112" i="62"/>
  <c r="I112" i="62" s="1"/>
  <c r="I126" i="74"/>
  <c r="I135" i="74" s="1"/>
  <c r="I137" i="74" s="1"/>
  <c r="I184" i="74" s="1"/>
  <c r="I186" i="74" s="1"/>
  <c r="I119" i="72"/>
  <c r="I117" i="72"/>
  <c r="I116" i="72"/>
  <c r="I124" i="72"/>
  <c r="I129" i="71"/>
  <c r="I138" i="71" s="1"/>
  <c r="I140" i="71" s="1"/>
  <c r="I187" i="71" s="1"/>
  <c r="I189" i="71" s="1"/>
  <c r="I129" i="70"/>
  <c r="I138" i="70" s="1"/>
  <c r="I140" i="70" s="1"/>
  <c r="I118" i="69"/>
  <c r="I126" i="69"/>
  <c r="I121" i="69"/>
  <c r="I119" i="69"/>
  <c r="I186" i="68"/>
  <c r="E114" i="68"/>
  <c r="I114" i="68" s="1"/>
  <c r="I186" i="67"/>
  <c r="E114" i="67"/>
  <c r="I114" i="67" s="1"/>
  <c r="I120" i="66"/>
  <c r="I119" i="66"/>
  <c r="I127" i="66"/>
  <c r="I122" i="66"/>
  <c r="I120" i="63"/>
  <c r="I122" i="63"/>
  <c r="I119" i="63"/>
  <c r="I127" i="63"/>
  <c r="I130" i="61"/>
  <c r="I139" i="61" s="1"/>
  <c r="I141" i="61" s="1"/>
  <c r="I127" i="60"/>
  <c r="I122" i="60"/>
  <c r="I120" i="60"/>
  <c r="I119" i="60"/>
  <c r="I130" i="59"/>
  <c r="I139" i="59" s="1"/>
  <c r="I141" i="59" s="1"/>
  <c r="I156" i="59" s="1"/>
  <c r="I130" i="58"/>
  <c r="I139" i="58" s="1"/>
  <c r="I141" i="58" s="1"/>
  <c r="I122" i="57"/>
  <c r="I120" i="57"/>
  <c r="I119" i="57"/>
  <c r="I130" i="57" s="1"/>
  <c r="I139" i="57" s="1"/>
  <c r="I141" i="57" s="1"/>
  <c r="I127" i="57"/>
  <c r="I114" i="56"/>
  <c r="I127" i="55"/>
  <c r="I122" i="55"/>
  <c r="I119" i="55"/>
  <c r="I120" i="55"/>
  <c r="I184" i="54"/>
  <c r="H111" i="54"/>
  <c r="I121" i="54"/>
  <c r="I183" i="54"/>
  <c r="E111" i="54"/>
  <c r="I183" i="53"/>
  <c r="H110" i="53"/>
  <c r="I120" i="53"/>
  <c r="E110" i="53"/>
  <c r="I110" i="53" s="1"/>
  <c r="I182" i="53"/>
  <c r="I185" i="48"/>
  <c r="I59" i="51"/>
  <c r="I58" i="51"/>
  <c r="I122" i="51" s="1"/>
  <c r="I57" i="51"/>
  <c r="I61" i="51"/>
  <c r="I64" i="51"/>
  <c r="I117" i="51"/>
  <c r="I125" i="51"/>
  <c r="I124" i="51"/>
  <c r="I100" i="51"/>
  <c r="I104" i="51"/>
  <c r="I121" i="49"/>
  <c r="I66" i="49"/>
  <c r="I93" i="49" s="1"/>
  <c r="I95" i="49" s="1"/>
  <c r="I100" i="49"/>
  <c r="I104" i="49" s="1"/>
  <c r="I186" i="48"/>
  <c r="H113" i="48"/>
  <c r="I113" i="48" s="1"/>
  <c r="I123" i="48"/>
  <c r="I128" i="46"/>
  <c r="I127" i="46"/>
  <c r="I120" i="46"/>
  <c r="I122" i="46"/>
  <c r="I124" i="46"/>
  <c r="H112" i="44"/>
  <c r="I185" i="44"/>
  <c r="I122" i="44"/>
  <c r="I66" i="44"/>
  <c r="I95" i="44" s="1"/>
  <c r="I97" i="44" s="1"/>
  <c r="I123" i="44"/>
  <c r="I119" i="44"/>
  <c r="I126" i="44"/>
  <c r="I127" i="44"/>
  <c r="I121" i="44"/>
  <c r="I184" i="43"/>
  <c r="E112" i="43"/>
  <c r="I185" i="43"/>
  <c r="H112" i="43"/>
  <c r="I122" i="43"/>
  <c r="H112" i="41"/>
  <c r="I185" i="41"/>
  <c r="I122" i="41"/>
  <c r="E112" i="41"/>
  <c r="I112" i="41" s="1"/>
  <c r="I101" i="40"/>
  <c r="I105" i="40" s="1"/>
  <c r="I126" i="40"/>
  <c r="I125" i="40"/>
  <c r="I120" i="40"/>
  <c r="I118" i="40"/>
  <c r="I122" i="40"/>
  <c r="I66" i="40"/>
  <c r="I94" i="40" s="1"/>
  <c r="I96" i="40" s="1"/>
  <c r="I184" i="39"/>
  <c r="H111" i="39"/>
  <c r="I121" i="39"/>
  <c r="I93" i="39"/>
  <c r="I62" i="39"/>
  <c r="I61" i="39"/>
  <c r="I65" i="39"/>
  <c r="I64" i="39"/>
  <c r="I57" i="39"/>
  <c r="I59" i="39"/>
  <c r="I58" i="39"/>
  <c r="I123" i="39" s="1"/>
  <c r="I63" i="39"/>
  <c r="I184" i="38"/>
  <c r="H111" i="38"/>
  <c r="I121" i="38"/>
  <c r="I118" i="38"/>
  <c r="I120" i="38"/>
  <c r="I126" i="38"/>
  <c r="I125" i="38"/>
  <c r="I122" i="38"/>
  <c r="I66" i="38"/>
  <c r="I94" i="38" s="1"/>
  <c r="I96" i="38" s="1"/>
  <c r="I184" i="37"/>
  <c r="H111" i="37"/>
  <c r="I121" i="37"/>
  <c r="I93" i="37"/>
  <c r="I62" i="37"/>
  <c r="I61" i="37"/>
  <c r="I65" i="37"/>
  <c r="I59" i="37"/>
  <c r="I64" i="37"/>
  <c r="I58" i="37"/>
  <c r="I123" i="37" s="1"/>
  <c r="I63" i="37"/>
  <c r="I57" i="37"/>
  <c r="I118" i="36"/>
  <c r="I126" i="36"/>
  <c r="I125" i="36"/>
  <c r="I120" i="36"/>
  <c r="I122" i="36"/>
  <c r="I66" i="36"/>
  <c r="I94" i="36" s="1"/>
  <c r="I96" i="36"/>
  <c r="I183" i="35"/>
  <c r="I101" i="35"/>
  <c r="I105" i="35" s="1"/>
  <c r="I66" i="34"/>
  <c r="I94" i="34" s="1"/>
  <c r="I96" i="34" s="1"/>
  <c r="H111" i="34"/>
  <c r="I184" i="34"/>
  <c r="I121" i="34"/>
  <c r="I125" i="33"/>
  <c r="I66" i="33"/>
  <c r="I97" i="33" s="1"/>
  <c r="I99" i="33" s="1"/>
  <c r="I104" i="33"/>
  <c r="I108" i="33" s="1"/>
  <c r="I121" i="33"/>
  <c r="I129" i="33"/>
  <c r="I128" i="33"/>
  <c r="I123" i="33"/>
  <c r="I184" i="32"/>
  <c r="H111" i="32"/>
  <c r="I111" i="32" s="1"/>
  <c r="I121" i="32"/>
  <c r="I184" i="31"/>
  <c r="H111" i="31"/>
  <c r="I121" i="31"/>
  <c r="I120" i="31"/>
  <c r="I118" i="31"/>
  <c r="I125" i="31"/>
  <c r="I126" i="31"/>
  <c r="I66" i="31"/>
  <c r="I94" i="31" s="1"/>
  <c r="I96" i="31" s="1"/>
  <c r="I122" i="13"/>
  <c r="I66" i="13"/>
  <c r="I94" i="13" s="1"/>
  <c r="I96" i="13" s="1"/>
  <c r="I118" i="13"/>
  <c r="I126" i="13"/>
  <c r="I125" i="13"/>
  <c r="I120" i="13"/>
  <c r="I105" i="12"/>
  <c r="I121" i="12" s="1"/>
  <c r="I93" i="12"/>
  <c r="I57" i="12"/>
  <c r="I62" i="12"/>
  <c r="I65" i="12"/>
  <c r="I59" i="12"/>
  <c r="I63" i="12"/>
  <c r="I64" i="12"/>
  <c r="I61" i="12"/>
  <c r="I58" i="12"/>
  <c r="I123" i="12" s="1"/>
  <c r="I121" i="30"/>
  <c r="I119" i="30"/>
  <c r="I127" i="30"/>
  <c r="I126" i="30"/>
  <c r="I123" i="30"/>
  <c r="I66" i="30"/>
  <c r="I95" i="30" s="1"/>
  <c r="I97" i="30"/>
  <c r="I185" i="29"/>
  <c r="H112" i="29"/>
  <c r="I122" i="29"/>
  <c r="I94" i="29"/>
  <c r="I61" i="29"/>
  <c r="I62" i="29"/>
  <c r="I58" i="29"/>
  <c r="I124" i="29" s="1"/>
  <c r="I65" i="29"/>
  <c r="I64" i="29"/>
  <c r="I63" i="29"/>
  <c r="I57" i="29"/>
  <c r="I59" i="29"/>
  <c r="I66" i="51" l="1"/>
  <c r="I93" i="51" s="1"/>
  <c r="I95" i="51" s="1"/>
  <c r="I121" i="51"/>
  <c r="I156" i="73"/>
  <c r="I157" i="73" s="1"/>
  <c r="I158" i="73" s="1"/>
  <c r="I154" i="79"/>
  <c r="I160" i="78"/>
  <c r="I165" i="77"/>
  <c r="I163" i="77"/>
  <c r="I171" i="77"/>
  <c r="I153" i="76"/>
  <c r="I120" i="62"/>
  <c r="I117" i="62"/>
  <c r="I125" i="62"/>
  <c r="I118" i="62"/>
  <c r="I152" i="74"/>
  <c r="I153" i="74" s="1"/>
  <c r="I127" i="72"/>
  <c r="I136" i="72" s="1"/>
  <c r="I138" i="72" s="1"/>
  <c r="I153" i="72" s="1"/>
  <c r="I155" i="71"/>
  <c r="I156" i="71" s="1"/>
  <c r="I187" i="70"/>
  <c r="I189" i="70" s="1"/>
  <c r="I155" i="70"/>
  <c r="I129" i="69"/>
  <c r="I138" i="69" s="1"/>
  <c r="I140" i="69" s="1"/>
  <c r="I187" i="69" s="1"/>
  <c r="I189" i="69" s="1"/>
  <c r="I120" i="68"/>
  <c r="I119" i="68"/>
  <c r="I127" i="68"/>
  <c r="I122" i="68"/>
  <c r="I122" i="67"/>
  <c r="I119" i="67"/>
  <c r="I120" i="67"/>
  <c r="I127" i="67"/>
  <c r="I130" i="66"/>
  <c r="I139" i="66" s="1"/>
  <c r="I141" i="66" s="1"/>
  <c r="I130" i="63"/>
  <c r="I139" i="63" s="1"/>
  <c r="I141" i="63" s="1"/>
  <c r="I188" i="61"/>
  <c r="I190" i="61" s="1"/>
  <c r="I156" i="61"/>
  <c r="I130" i="60"/>
  <c r="I139" i="60" s="1"/>
  <c r="I141" i="60" s="1"/>
  <c r="I188" i="59"/>
  <c r="I190" i="59" s="1"/>
  <c r="I157" i="59"/>
  <c r="I188" i="58"/>
  <c r="I190" i="58" s="1"/>
  <c r="I156" i="58"/>
  <c r="I188" i="57"/>
  <c r="I190" i="57" s="1"/>
  <c r="I156" i="57"/>
  <c r="I127" i="56"/>
  <c r="I120" i="56"/>
  <c r="I119" i="56"/>
  <c r="I122" i="56"/>
  <c r="I130" i="55"/>
  <c r="I139" i="55" s="1"/>
  <c r="I141" i="55" s="1"/>
  <c r="I156" i="55" s="1"/>
  <c r="I111" i="54"/>
  <c r="I119" i="54" s="1"/>
  <c r="I116" i="53"/>
  <c r="I123" i="53"/>
  <c r="I115" i="53"/>
  <c r="I118" i="53"/>
  <c r="I182" i="51"/>
  <c r="E110" i="51"/>
  <c r="I183" i="51"/>
  <c r="H110" i="51"/>
  <c r="I120" i="51"/>
  <c r="I183" i="49"/>
  <c r="H110" i="49"/>
  <c r="I120" i="49"/>
  <c r="I182" i="49"/>
  <c r="E110" i="49"/>
  <c r="I110" i="49" s="1"/>
  <c r="I121" i="48"/>
  <c r="I119" i="48"/>
  <c r="I118" i="48"/>
  <c r="I126" i="48"/>
  <c r="I185" i="46"/>
  <c r="E113" i="46"/>
  <c r="I113" i="46" s="1"/>
  <c r="E112" i="44"/>
  <c r="I112" i="44" s="1"/>
  <c r="I184" i="44"/>
  <c r="I112" i="43"/>
  <c r="I118" i="41"/>
  <c r="I125" i="41"/>
  <c r="I120" i="41"/>
  <c r="I117" i="41"/>
  <c r="I184" i="40"/>
  <c r="H111" i="40"/>
  <c r="I121" i="40"/>
  <c r="I183" i="40"/>
  <c r="E111" i="40"/>
  <c r="I126" i="39"/>
  <c r="I125" i="39"/>
  <c r="I120" i="39"/>
  <c r="I118" i="39"/>
  <c r="I122" i="39"/>
  <c r="I66" i="39"/>
  <c r="I94" i="39" s="1"/>
  <c r="I96" i="39"/>
  <c r="I183" i="38"/>
  <c r="E111" i="38"/>
  <c r="I111" i="38" s="1"/>
  <c r="I122" i="37"/>
  <c r="I66" i="37"/>
  <c r="I94" i="37" s="1"/>
  <c r="I96" i="37" s="1"/>
  <c r="I126" i="37"/>
  <c r="I125" i="37"/>
  <c r="I120" i="37"/>
  <c r="I118" i="37"/>
  <c r="I183" i="36"/>
  <c r="E111" i="36"/>
  <c r="I111" i="36" s="1"/>
  <c r="I184" i="35"/>
  <c r="H111" i="35"/>
  <c r="I121" i="35"/>
  <c r="I111" i="35"/>
  <c r="E111" i="34"/>
  <c r="I111" i="34" s="1"/>
  <c r="I119" i="34" s="1"/>
  <c r="I183" i="34"/>
  <c r="I187" i="33"/>
  <c r="H114" i="33"/>
  <c r="I124" i="33"/>
  <c r="I186" i="33"/>
  <c r="E114" i="33"/>
  <c r="I114" i="33" s="1"/>
  <c r="I119" i="32"/>
  <c r="I117" i="32"/>
  <c r="I116" i="32"/>
  <c r="I124" i="32"/>
  <c r="I183" i="31"/>
  <c r="E111" i="31"/>
  <c r="I111" i="31" s="1"/>
  <c r="I183" i="13"/>
  <c r="E111" i="13"/>
  <c r="I111" i="13" s="1"/>
  <c r="H111" i="12"/>
  <c r="I184" i="12"/>
  <c r="I120" i="12"/>
  <c r="I118" i="12"/>
  <c r="I125" i="12"/>
  <c r="I126" i="12"/>
  <c r="I122" i="12"/>
  <c r="I66" i="12"/>
  <c r="I94" i="12" s="1"/>
  <c r="I96" i="12"/>
  <c r="E112" i="30"/>
  <c r="I112" i="30" s="1"/>
  <c r="I184" i="30"/>
  <c r="I97" i="29"/>
  <c r="I123" i="29"/>
  <c r="I66" i="29"/>
  <c r="I95" i="29" s="1"/>
  <c r="I119" i="29"/>
  <c r="I121" i="29"/>
  <c r="I127" i="29"/>
  <c r="I126" i="29"/>
  <c r="I111" i="40" l="1"/>
  <c r="I169" i="73"/>
  <c r="I163" i="73"/>
  <c r="I161" i="73"/>
  <c r="I155" i="79"/>
  <c r="I156" i="79" s="1"/>
  <c r="I157" i="79" s="1"/>
  <c r="I171" i="78"/>
  <c r="I165" i="78"/>
  <c r="I163" i="78"/>
  <c r="I174" i="77"/>
  <c r="I172" i="77"/>
  <c r="I191" i="77" s="1"/>
  <c r="I192" i="77" s="1"/>
  <c r="I154" i="76"/>
  <c r="I155" i="76" s="1"/>
  <c r="I156" i="76" s="1"/>
  <c r="I128" i="62"/>
  <c r="I137" i="62" s="1"/>
  <c r="I139" i="62" s="1"/>
  <c r="I154" i="74"/>
  <c r="I155" i="74" s="1"/>
  <c r="I156" i="74" s="1"/>
  <c r="I185" i="72"/>
  <c r="I187" i="72" s="1"/>
  <c r="I154" i="72"/>
  <c r="I157" i="71"/>
  <c r="I158" i="71" s="1"/>
  <c r="I159" i="71" s="1"/>
  <c r="I156" i="70"/>
  <c r="I155" i="69"/>
  <c r="I156" i="69" s="1"/>
  <c r="I130" i="68"/>
  <c r="I139" i="68" s="1"/>
  <c r="I141" i="68" s="1"/>
  <c r="I130" i="67"/>
  <c r="I139" i="67" s="1"/>
  <c r="I141" i="67" s="1"/>
  <c r="I188" i="66"/>
  <c r="I190" i="66" s="1"/>
  <c r="I156" i="66"/>
  <c r="I188" i="63"/>
  <c r="I190" i="63" s="1"/>
  <c r="I156" i="63"/>
  <c r="I157" i="61"/>
  <c r="I188" i="60"/>
  <c r="I190" i="60" s="1"/>
  <c r="I156" i="60"/>
  <c r="I158" i="59"/>
  <c r="I159" i="59" s="1"/>
  <c r="I160" i="59" s="1"/>
  <c r="I157" i="58"/>
  <c r="I157" i="57"/>
  <c r="I130" i="56"/>
  <c r="I139" i="56" s="1"/>
  <c r="I141" i="56" s="1"/>
  <c r="I188" i="55"/>
  <c r="I190" i="55" s="1"/>
  <c r="I157" i="55"/>
  <c r="I124" i="54"/>
  <c r="I116" i="54"/>
  <c r="I117" i="54"/>
  <c r="I126" i="53"/>
  <c r="I135" i="53" s="1"/>
  <c r="I137" i="53" s="1"/>
  <c r="I129" i="48"/>
  <c r="I138" i="48" s="1"/>
  <c r="I140" i="48" s="1"/>
  <c r="I187" i="48" s="1"/>
  <c r="I189" i="48" s="1"/>
  <c r="I110" i="51"/>
  <c r="I123" i="49"/>
  <c r="I118" i="49"/>
  <c r="I116" i="49"/>
  <c r="I115" i="49"/>
  <c r="I121" i="46"/>
  <c r="I118" i="46"/>
  <c r="I126" i="46"/>
  <c r="I119" i="46"/>
  <c r="I120" i="44"/>
  <c r="I118" i="44"/>
  <c r="I117" i="44"/>
  <c r="I125" i="44"/>
  <c r="I120" i="43"/>
  <c r="I118" i="43"/>
  <c r="I117" i="43"/>
  <c r="I125" i="43"/>
  <c r="I128" i="41"/>
  <c r="I137" i="41" s="1"/>
  <c r="I139" i="41" s="1"/>
  <c r="I186" i="41" s="1"/>
  <c r="I188" i="41" s="1"/>
  <c r="I124" i="40"/>
  <c r="I119" i="40"/>
  <c r="I117" i="40"/>
  <c r="I116" i="40"/>
  <c r="I183" i="39"/>
  <c r="E111" i="39"/>
  <c r="I111" i="39" s="1"/>
  <c r="I117" i="38"/>
  <c r="I116" i="38"/>
  <c r="I124" i="38"/>
  <c r="I119" i="38"/>
  <c r="I183" i="37"/>
  <c r="E111" i="37"/>
  <c r="I111" i="37" s="1"/>
  <c r="I119" i="36"/>
  <c r="I117" i="36"/>
  <c r="I116" i="36"/>
  <c r="I124" i="36"/>
  <c r="I117" i="35"/>
  <c r="I116" i="35"/>
  <c r="I124" i="35"/>
  <c r="I119" i="35"/>
  <c r="I116" i="34"/>
  <c r="I124" i="34"/>
  <c r="I117" i="34"/>
  <c r="I122" i="33"/>
  <c r="I127" i="33"/>
  <c r="I120" i="33"/>
  <c r="I119" i="33"/>
  <c r="I127" i="32"/>
  <c r="I136" i="32" s="1"/>
  <c r="I138" i="32" s="1"/>
  <c r="I153" i="32" s="1"/>
  <c r="I117" i="31"/>
  <c r="I116" i="31"/>
  <c r="I124" i="31"/>
  <c r="I119" i="31"/>
  <c r="I119" i="13"/>
  <c r="I117" i="13"/>
  <c r="I116" i="13"/>
  <c r="I124" i="13"/>
  <c r="I183" i="12"/>
  <c r="E111" i="12"/>
  <c r="I111" i="12" s="1"/>
  <c r="I120" i="30"/>
  <c r="I125" i="30"/>
  <c r="I118" i="30"/>
  <c r="I117" i="30"/>
  <c r="I128" i="30" s="1"/>
  <c r="I137" i="30" s="1"/>
  <c r="I139" i="30" s="1"/>
  <c r="I184" i="29"/>
  <c r="E112" i="29"/>
  <c r="I112" i="29" s="1"/>
  <c r="I128" i="44" l="1"/>
  <c r="I137" i="44" s="1"/>
  <c r="I139" i="44" s="1"/>
  <c r="I186" i="44" s="1"/>
  <c r="I188" i="44" s="1"/>
  <c r="I185" i="32"/>
  <c r="I187" i="32" s="1"/>
  <c r="I194" i="77"/>
  <c r="G31" i="22"/>
  <c r="H31" i="22" s="1"/>
  <c r="I31" i="22" s="1"/>
  <c r="I170" i="73"/>
  <c r="I189" i="73" s="1"/>
  <c r="I190" i="73" s="1"/>
  <c r="I172" i="73"/>
  <c r="I168" i="79"/>
  <c r="I162" i="79"/>
  <c r="I160" i="79"/>
  <c r="I174" i="78"/>
  <c r="I172" i="78"/>
  <c r="I191" i="78" s="1"/>
  <c r="I192" i="78" s="1"/>
  <c r="G46" i="22" s="1"/>
  <c r="I161" i="76"/>
  <c r="I159" i="76"/>
  <c r="I167" i="76"/>
  <c r="I128" i="43"/>
  <c r="I137" i="43" s="1"/>
  <c r="I139" i="43" s="1"/>
  <c r="I186" i="43" s="1"/>
  <c r="I188" i="43" s="1"/>
  <c r="I155" i="62"/>
  <c r="I156" i="62" s="1"/>
  <c r="I157" i="62" s="1"/>
  <c r="I158" i="62" s="1"/>
  <c r="I187" i="62"/>
  <c r="I189" i="62" s="1"/>
  <c r="I161" i="74"/>
  <c r="I167" i="74"/>
  <c r="I159" i="74"/>
  <c r="I155" i="72"/>
  <c r="I156" i="72" s="1"/>
  <c r="I157" i="72" s="1"/>
  <c r="I170" i="71"/>
  <c r="I164" i="71"/>
  <c r="I162" i="71"/>
  <c r="I157" i="70"/>
  <c r="I158" i="70" s="1"/>
  <c r="I159" i="70" s="1"/>
  <c r="I157" i="69"/>
  <c r="I158" i="69" s="1"/>
  <c r="I188" i="68"/>
  <c r="I190" i="68" s="1"/>
  <c r="I156" i="68"/>
  <c r="I188" i="67"/>
  <c r="I190" i="67" s="1"/>
  <c r="I156" i="67"/>
  <c r="I157" i="66"/>
  <c r="I157" i="63"/>
  <c r="I158" i="61"/>
  <c r="I159" i="61" s="1"/>
  <c r="I160" i="61" s="1"/>
  <c r="I157" i="60"/>
  <c r="I171" i="59"/>
  <c r="I165" i="59"/>
  <c r="I163" i="59"/>
  <c r="I158" i="58"/>
  <c r="I159" i="58" s="1"/>
  <c r="I158" i="57"/>
  <c r="I159" i="57" s="1"/>
  <c r="I160" i="57" s="1"/>
  <c r="I188" i="56"/>
  <c r="I190" i="56" s="1"/>
  <c r="I156" i="56"/>
  <c r="I158" i="55"/>
  <c r="I159" i="55" s="1"/>
  <c r="I160" i="55" s="1"/>
  <c r="I127" i="54"/>
  <c r="I136" i="54" s="1"/>
  <c r="I138" i="54" s="1"/>
  <c r="I185" i="54" s="1"/>
  <c r="I187" i="54" s="1"/>
  <c r="I184" i="53"/>
  <c r="I186" i="53" s="1"/>
  <c r="I152" i="53"/>
  <c r="I155" i="48"/>
  <c r="I156" i="48" s="1"/>
  <c r="I115" i="51"/>
  <c r="I123" i="51"/>
  <c r="I118" i="51"/>
  <c r="I116" i="51"/>
  <c r="I126" i="49"/>
  <c r="I135" i="49" s="1"/>
  <c r="I137" i="49" s="1"/>
  <c r="I129" i="46"/>
  <c r="I138" i="46" s="1"/>
  <c r="I140" i="46" s="1"/>
  <c r="I154" i="41"/>
  <c r="I155" i="41" s="1"/>
  <c r="I127" i="40"/>
  <c r="I136" i="40" s="1"/>
  <c r="I138" i="40" s="1"/>
  <c r="I116" i="39"/>
  <c r="I124" i="39"/>
  <c r="I119" i="39"/>
  <c r="I117" i="39"/>
  <c r="I127" i="38"/>
  <c r="I136" i="38" s="1"/>
  <c r="I138" i="38" s="1"/>
  <c r="I116" i="37"/>
  <c r="I124" i="37"/>
  <c r="I119" i="37"/>
  <c r="I117" i="37"/>
  <c r="I127" i="36"/>
  <c r="I136" i="36" s="1"/>
  <c r="I138" i="36" s="1"/>
  <c r="I127" i="35"/>
  <c r="I136" i="35" s="1"/>
  <c r="I138" i="35" s="1"/>
  <c r="I127" i="34"/>
  <c r="I136" i="34" s="1"/>
  <c r="I138" i="34" s="1"/>
  <c r="I153" i="34" s="1"/>
  <c r="I130" i="33"/>
  <c r="I139" i="33" s="1"/>
  <c r="I141" i="33" s="1"/>
  <c r="I154" i="32"/>
  <c r="I127" i="31"/>
  <c r="I136" i="31" s="1"/>
  <c r="I138" i="31" s="1"/>
  <c r="I127" i="13"/>
  <c r="I136" i="13" s="1"/>
  <c r="I138" i="13" s="1"/>
  <c r="I119" i="12"/>
  <c r="I124" i="12"/>
  <c r="I117" i="12"/>
  <c r="I116" i="12"/>
  <c r="I186" i="30"/>
  <c r="I188" i="30" s="1"/>
  <c r="I154" i="30"/>
  <c r="I125" i="29"/>
  <c r="I118" i="29"/>
  <c r="I120" i="29"/>
  <c r="I117" i="29"/>
  <c r="I153" i="54" l="1"/>
  <c r="I154" i="54" s="1"/>
  <c r="I154" i="44"/>
  <c r="I192" i="73"/>
  <c r="G48" i="22"/>
  <c r="I171" i="79"/>
  <c r="I169" i="79"/>
  <c r="I188" i="79" s="1"/>
  <c r="I189" i="79" s="1"/>
  <c r="I194" i="78"/>
  <c r="H46" i="22"/>
  <c r="I46" i="22" s="1"/>
  <c r="I170" i="76"/>
  <c r="I168" i="76"/>
  <c r="I187" i="76" s="1"/>
  <c r="I188" i="76" s="1"/>
  <c r="I154" i="43"/>
  <c r="I155" i="43" s="1"/>
  <c r="I170" i="74"/>
  <c r="I168" i="74"/>
  <c r="I187" i="74" s="1"/>
  <c r="I188" i="74" s="1"/>
  <c r="I168" i="72"/>
  <c r="I162" i="72"/>
  <c r="I160" i="72"/>
  <c r="I173" i="71"/>
  <c r="I171" i="71"/>
  <c r="I190" i="71" s="1"/>
  <c r="I191" i="71" s="1"/>
  <c r="I164" i="70"/>
  <c r="I170" i="70"/>
  <c r="I162" i="70"/>
  <c r="I159" i="69"/>
  <c r="I157" i="68"/>
  <c r="I157" i="67"/>
  <c r="I158" i="66"/>
  <c r="I159" i="66" s="1"/>
  <c r="I158" i="63"/>
  <c r="I159" i="63" s="1"/>
  <c r="I159" i="62"/>
  <c r="I165" i="61"/>
  <c r="I163" i="61"/>
  <c r="I171" i="61"/>
  <c r="I158" i="60"/>
  <c r="I159" i="60" s="1"/>
  <c r="I160" i="60" s="1"/>
  <c r="I172" i="59"/>
  <c r="I191" i="59" s="1"/>
  <c r="I192" i="59" s="1"/>
  <c r="I174" i="59"/>
  <c r="I160" i="58"/>
  <c r="I171" i="57"/>
  <c r="I165" i="57"/>
  <c r="I163" i="57"/>
  <c r="I157" i="56"/>
  <c r="I165" i="55"/>
  <c r="I163" i="55"/>
  <c r="I171" i="55"/>
  <c r="I153" i="53"/>
  <c r="I126" i="51"/>
  <c r="I135" i="51" s="1"/>
  <c r="I137" i="51" s="1"/>
  <c r="I184" i="49"/>
  <c r="I186" i="49" s="1"/>
  <c r="I152" i="49"/>
  <c r="I157" i="48"/>
  <c r="I158" i="48" s="1"/>
  <c r="I159" i="48" s="1"/>
  <c r="I187" i="46"/>
  <c r="I189" i="46" s="1"/>
  <c r="I155" i="46"/>
  <c r="I155" i="44"/>
  <c r="I156" i="41"/>
  <c r="I157" i="41" s="1"/>
  <c r="I158" i="41" s="1"/>
  <c r="I185" i="40"/>
  <c r="I187" i="40" s="1"/>
  <c r="I153" i="40"/>
  <c r="I127" i="39"/>
  <c r="I136" i="39" s="1"/>
  <c r="I138" i="39" s="1"/>
  <c r="I153" i="39" s="1"/>
  <c r="I185" i="38"/>
  <c r="I187" i="38" s="1"/>
  <c r="I153" i="38"/>
  <c r="I127" i="37"/>
  <c r="I136" i="37" s="1"/>
  <c r="I138" i="37" s="1"/>
  <c r="I185" i="36"/>
  <c r="I187" i="36" s="1"/>
  <c r="I153" i="36"/>
  <c r="I185" i="35"/>
  <c r="I187" i="35" s="1"/>
  <c r="I153" i="35"/>
  <c r="I185" i="34"/>
  <c r="I187" i="34" s="1"/>
  <c r="I154" i="34"/>
  <c r="I188" i="33"/>
  <c r="I190" i="33" s="1"/>
  <c r="I156" i="33"/>
  <c r="I155" i="32"/>
  <c r="I156" i="32" s="1"/>
  <c r="I185" i="31"/>
  <c r="I187" i="31" s="1"/>
  <c r="I153" i="31"/>
  <c r="I185" i="13"/>
  <c r="I187" i="13" s="1"/>
  <c r="I153" i="13"/>
  <c r="I127" i="12"/>
  <c r="I136" i="12" s="1"/>
  <c r="I138" i="12" s="1"/>
  <c r="I185" i="12" s="1"/>
  <c r="I187" i="12" s="1"/>
  <c r="I153" i="12"/>
  <c r="I155" i="30"/>
  <c r="I128" i="29"/>
  <c r="I137" i="29" s="1"/>
  <c r="I139" i="29" s="1"/>
  <c r="I185" i="39" l="1"/>
  <c r="I187" i="39" s="1"/>
  <c r="I191" i="79"/>
  <c r="G47" i="22"/>
  <c r="H47" i="22" s="1"/>
  <c r="I47" i="22" s="1"/>
  <c r="I190" i="76"/>
  <c r="G26" i="22"/>
  <c r="H26" i="22" s="1"/>
  <c r="I26" i="22" s="1"/>
  <c r="I194" i="59"/>
  <c r="G34" i="22"/>
  <c r="H34" i="22" s="1"/>
  <c r="I34" i="22" s="1"/>
  <c r="I190" i="74"/>
  <c r="G49" i="22"/>
  <c r="H49" i="22" s="1"/>
  <c r="I49" i="22" s="1"/>
  <c r="I193" i="71"/>
  <c r="G44" i="22"/>
  <c r="H44" i="22" s="1"/>
  <c r="I44" i="22" s="1"/>
  <c r="I169" i="72"/>
  <c r="I188" i="72" s="1"/>
  <c r="I189" i="72" s="1"/>
  <c r="I171" i="72"/>
  <c r="I173" i="70"/>
  <c r="I171" i="70"/>
  <c r="I190" i="70" s="1"/>
  <c r="I191" i="70" s="1"/>
  <c r="I162" i="69"/>
  <c r="I170" i="69"/>
  <c r="I164" i="69"/>
  <c r="I158" i="68"/>
  <c r="I159" i="68" s="1"/>
  <c r="I160" i="68" s="1"/>
  <c r="I158" i="67"/>
  <c r="I159" i="67" s="1"/>
  <c r="I160" i="67" s="1"/>
  <c r="I160" i="66"/>
  <c r="I160" i="63"/>
  <c r="I170" i="62"/>
  <c r="I164" i="62"/>
  <c r="I162" i="62"/>
  <c r="I174" i="61"/>
  <c r="I172" i="61"/>
  <c r="I191" i="61" s="1"/>
  <c r="I192" i="61" s="1"/>
  <c r="I163" i="60"/>
  <c r="I171" i="60"/>
  <c r="I165" i="60"/>
  <c r="I171" i="58"/>
  <c r="I165" i="58"/>
  <c r="I163" i="58"/>
  <c r="I174" i="57"/>
  <c r="I172" i="57"/>
  <c r="I191" i="57" s="1"/>
  <c r="I192" i="57" s="1"/>
  <c r="I158" i="56"/>
  <c r="I159" i="56" s="1"/>
  <c r="I160" i="56" s="1"/>
  <c r="I172" i="55"/>
  <c r="I191" i="55" s="1"/>
  <c r="I192" i="55" s="1"/>
  <c r="I174" i="55"/>
  <c r="I155" i="54"/>
  <c r="I156" i="54" s="1"/>
  <c r="I154" i="53"/>
  <c r="I155" i="53" s="1"/>
  <c r="I156" i="53" s="1"/>
  <c r="I184" i="51"/>
  <c r="I186" i="51" s="1"/>
  <c r="I152" i="51"/>
  <c r="I153" i="49"/>
  <c r="I170" i="48"/>
  <c r="I164" i="48"/>
  <c r="I162" i="48"/>
  <c r="I156" i="46"/>
  <c r="I156" i="44"/>
  <c r="I157" i="44" s="1"/>
  <c r="I158" i="44" s="1"/>
  <c r="I156" i="43"/>
  <c r="I157" i="43" s="1"/>
  <c r="I158" i="43" s="1"/>
  <c r="I169" i="41"/>
  <c r="I161" i="41"/>
  <c r="I163" i="41"/>
  <c r="I154" i="40"/>
  <c r="I154" i="39"/>
  <c r="I154" i="38"/>
  <c r="I185" i="37"/>
  <c r="I187" i="37" s="1"/>
  <c r="I153" i="37"/>
  <c r="I154" i="36"/>
  <c r="I154" i="35"/>
  <c r="I155" i="34"/>
  <c r="I156" i="34" s="1"/>
  <c r="I157" i="34" s="1"/>
  <c r="I157" i="33"/>
  <c r="I157" i="32"/>
  <c r="I154" i="31"/>
  <c r="I154" i="13"/>
  <c r="I154" i="12"/>
  <c r="I156" i="30"/>
  <c r="I157" i="30" s="1"/>
  <c r="I158" i="30" s="1"/>
  <c r="I186" i="29"/>
  <c r="I188" i="29" s="1"/>
  <c r="I154" i="29"/>
  <c r="I194" i="57" l="1"/>
  <c r="G32" i="22"/>
  <c r="H32" i="22" s="1"/>
  <c r="I32" i="22" s="1"/>
  <c r="I194" i="55"/>
  <c r="G29" i="22"/>
  <c r="H29" i="22" s="1"/>
  <c r="I191" i="72"/>
  <c r="G45" i="22"/>
  <c r="H45" i="22" s="1"/>
  <c r="H48" i="22"/>
  <c r="I194" i="61"/>
  <c r="G36" i="22"/>
  <c r="H36" i="22" s="1"/>
  <c r="I36" i="22" s="1"/>
  <c r="I193" i="70"/>
  <c r="G43" i="22"/>
  <c r="H43" i="22" s="1"/>
  <c r="I43" i="22" s="1"/>
  <c r="I173" i="69"/>
  <c r="I171" i="69"/>
  <c r="I190" i="69" s="1"/>
  <c r="I191" i="69" s="1"/>
  <c r="I165" i="68"/>
  <c r="I163" i="68"/>
  <c r="I171" i="68"/>
  <c r="I163" i="67"/>
  <c r="I171" i="67"/>
  <c r="I165" i="67"/>
  <c r="I165" i="66"/>
  <c r="I163" i="66"/>
  <c r="I171" i="66"/>
  <c r="I171" i="63"/>
  <c r="I165" i="63"/>
  <c r="I163" i="63"/>
  <c r="I173" i="62"/>
  <c r="I171" i="62"/>
  <c r="I190" i="62" s="1"/>
  <c r="I191" i="62" s="1"/>
  <c r="I172" i="60"/>
  <c r="I191" i="60" s="1"/>
  <c r="I192" i="60" s="1"/>
  <c r="I174" i="60"/>
  <c r="I174" i="58"/>
  <c r="I172" i="58"/>
  <c r="I191" i="58" s="1"/>
  <c r="I192" i="58" s="1"/>
  <c r="I165" i="56"/>
  <c r="I163" i="56"/>
  <c r="I171" i="56"/>
  <c r="I157" i="54"/>
  <c r="I161" i="53"/>
  <c r="I159" i="53"/>
  <c r="I167" i="53"/>
  <c r="I173" i="48"/>
  <c r="I153" i="51"/>
  <c r="I154" i="49"/>
  <c r="I155" i="49" s="1"/>
  <c r="I171" i="48"/>
  <c r="I190" i="48" s="1"/>
  <c r="I191" i="48" s="1"/>
  <c r="I157" i="46"/>
  <c r="I158" i="46" s="1"/>
  <c r="I169" i="44"/>
  <c r="I163" i="44"/>
  <c r="I161" i="44"/>
  <c r="I169" i="43"/>
  <c r="I163" i="43"/>
  <c r="I161" i="43"/>
  <c r="I170" i="41"/>
  <c r="I189" i="41" s="1"/>
  <c r="I190" i="41" s="1"/>
  <c r="I172" i="41"/>
  <c r="I155" i="40"/>
  <c r="I156" i="40" s="1"/>
  <c r="I157" i="40" s="1"/>
  <c r="I155" i="39"/>
  <c r="I156" i="39" s="1"/>
  <c r="I157" i="39" s="1"/>
  <c r="I155" i="38"/>
  <c r="I156" i="38" s="1"/>
  <c r="I157" i="38" s="1"/>
  <c r="I154" i="37"/>
  <c r="I155" i="36"/>
  <c r="I156" i="36" s="1"/>
  <c r="I155" i="35"/>
  <c r="I156" i="35" s="1"/>
  <c r="I157" i="35" s="1"/>
  <c r="I168" i="34"/>
  <c r="I162" i="34"/>
  <c r="I160" i="34"/>
  <c r="I158" i="33"/>
  <c r="I159" i="33" s="1"/>
  <c r="I160" i="33" s="1"/>
  <c r="I168" i="32"/>
  <c r="I162" i="32"/>
  <c r="I160" i="32"/>
  <c r="I155" i="31"/>
  <c r="I156" i="31" s="1"/>
  <c r="I157" i="31" s="1"/>
  <c r="I155" i="13"/>
  <c r="I156" i="13" s="1"/>
  <c r="I157" i="13" s="1"/>
  <c r="I155" i="12"/>
  <c r="I156" i="12" s="1"/>
  <c r="I157" i="12" s="1"/>
  <c r="I169" i="30"/>
  <c r="I163" i="30"/>
  <c r="I161" i="30"/>
  <c r="I155" i="29"/>
  <c r="I45" i="22" l="1"/>
  <c r="J45" i="22" s="1"/>
  <c r="P8" i="22"/>
  <c r="Q8" i="22" s="1"/>
  <c r="I29" i="22"/>
  <c r="I48" i="22"/>
  <c r="J48" i="22" s="1"/>
  <c r="P9" i="22"/>
  <c r="Q9" i="22" s="1"/>
  <c r="I172" i="56"/>
  <c r="I191" i="56" s="1"/>
  <c r="I192" i="56" s="1"/>
  <c r="I194" i="56" s="1"/>
  <c r="I194" i="58"/>
  <c r="G33" i="22"/>
  <c r="H33" i="22" s="1"/>
  <c r="I33" i="22" s="1"/>
  <c r="I172" i="67"/>
  <c r="I191" i="67" s="1"/>
  <c r="I192" i="67" s="1"/>
  <c r="I194" i="60"/>
  <c r="G35" i="22"/>
  <c r="I193" i="62"/>
  <c r="G37" i="22"/>
  <c r="H37" i="22" s="1"/>
  <c r="I37" i="22" s="1"/>
  <c r="I192" i="41"/>
  <c r="G19" i="22"/>
  <c r="I172" i="43"/>
  <c r="I193" i="69"/>
  <c r="G42" i="22"/>
  <c r="H42" i="22" s="1"/>
  <c r="I42" i="22" s="1"/>
  <c r="I174" i="68"/>
  <c r="I172" i="68"/>
  <c r="I191" i="68" s="1"/>
  <c r="I192" i="68" s="1"/>
  <c r="I174" i="67"/>
  <c r="I174" i="66"/>
  <c r="I172" i="66"/>
  <c r="I191" i="66" s="1"/>
  <c r="I192" i="66" s="1"/>
  <c r="I174" i="63"/>
  <c r="I172" i="63"/>
  <c r="I191" i="63" s="1"/>
  <c r="I192" i="63" s="1"/>
  <c r="I174" i="56"/>
  <c r="I162" i="54"/>
  <c r="I160" i="54"/>
  <c r="I168" i="54"/>
  <c r="I168" i="53"/>
  <c r="I187" i="53" s="1"/>
  <c r="I188" i="53" s="1"/>
  <c r="I170" i="53"/>
  <c r="I193" i="48"/>
  <c r="G23" i="22" s="1"/>
  <c r="H23" i="22"/>
  <c r="I23" i="22" s="1"/>
  <c r="I154" i="51"/>
  <c r="I155" i="51" s="1"/>
  <c r="I156" i="51" s="1"/>
  <c r="I156" i="49"/>
  <c r="I159" i="46"/>
  <c r="I172" i="44"/>
  <c r="I170" i="44"/>
  <c r="I189" i="44" s="1"/>
  <c r="I190" i="44" s="1"/>
  <c r="I170" i="43"/>
  <c r="I189" i="43" s="1"/>
  <c r="I190" i="43" s="1"/>
  <c r="I160" i="40"/>
  <c r="I168" i="40"/>
  <c r="I162" i="40"/>
  <c r="I160" i="39"/>
  <c r="I168" i="39"/>
  <c r="I162" i="39"/>
  <c r="I162" i="38"/>
  <c r="I168" i="38"/>
  <c r="I160" i="38"/>
  <c r="I155" i="37"/>
  <c r="I156" i="37" s="1"/>
  <c r="I157" i="37" s="1"/>
  <c r="I157" i="36"/>
  <c r="I162" i="35"/>
  <c r="I160" i="35"/>
  <c r="I168" i="35"/>
  <c r="I171" i="34"/>
  <c r="I169" i="34"/>
  <c r="I188" i="34" s="1"/>
  <c r="I189" i="34" s="1"/>
  <c r="I170" i="30"/>
  <c r="I189" i="30" s="1"/>
  <c r="I190" i="30" s="1"/>
  <c r="I171" i="33"/>
  <c r="I165" i="33"/>
  <c r="I163" i="33"/>
  <c r="I171" i="32"/>
  <c r="I169" i="32"/>
  <c r="I188" i="32" s="1"/>
  <c r="I189" i="32" s="1"/>
  <c r="I162" i="31"/>
  <c r="I160" i="31"/>
  <c r="I168" i="31"/>
  <c r="I168" i="13"/>
  <c r="I162" i="13"/>
  <c r="I160" i="13"/>
  <c r="I168" i="12"/>
  <c r="I162" i="12"/>
  <c r="I160" i="12"/>
  <c r="I172" i="30"/>
  <c r="I156" i="29"/>
  <c r="I157" i="29" s="1"/>
  <c r="I158" i="29" s="1"/>
  <c r="G30" i="22" l="1"/>
  <c r="H30" i="22" s="1"/>
  <c r="I171" i="40"/>
  <c r="I194" i="63"/>
  <c r="G38" i="22"/>
  <c r="H38" i="22" s="1"/>
  <c r="I38" i="22" s="1"/>
  <c r="I169" i="35"/>
  <c r="I188" i="35" s="1"/>
  <c r="I189" i="35" s="1"/>
  <c r="G13" i="22" s="1"/>
  <c r="I192" i="43"/>
  <c r="G20" i="22"/>
  <c r="I194" i="67"/>
  <c r="G40" i="22"/>
  <c r="H40" i="22" s="1"/>
  <c r="I40" i="22" s="1"/>
  <c r="I194" i="68"/>
  <c r="G41" i="22"/>
  <c r="H41" i="22" s="1"/>
  <c r="I41" i="22" s="1"/>
  <c r="I191" i="34"/>
  <c r="G12" i="22"/>
  <c r="I171" i="13"/>
  <c r="I194" i="66"/>
  <c r="G39" i="22"/>
  <c r="H39" i="22" s="1"/>
  <c r="I39" i="22" s="1"/>
  <c r="I190" i="53"/>
  <c r="G27" i="22"/>
  <c r="I171" i="54"/>
  <c r="I169" i="54"/>
  <c r="I188" i="54" s="1"/>
  <c r="I189" i="54" s="1"/>
  <c r="I159" i="51"/>
  <c r="I167" i="51"/>
  <c r="I161" i="51"/>
  <c r="I159" i="49"/>
  <c r="I167" i="49"/>
  <c r="I161" i="49"/>
  <c r="I170" i="46"/>
  <c r="I164" i="46"/>
  <c r="I162" i="46"/>
  <c r="I192" i="44"/>
  <c r="G21" i="22"/>
  <c r="I171" i="38"/>
  <c r="I169" i="40"/>
  <c r="I188" i="40" s="1"/>
  <c r="I189" i="40" s="1"/>
  <c r="I171" i="39"/>
  <c r="I169" i="39"/>
  <c r="I188" i="39" s="1"/>
  <c r="I189" i="39" s="1"/>
  <c r="I169" i="38"/>
  <c r="I188" i="38" s="1"/>
  <c r="I189" i="38" s="1"/>
  <c r="I160" i="37"/>
  <c r="I168" i="37"/>
  <c r="I162" i="37"/>
  <c r="I168" i="36"/>
  <c r="I162" i="36"/>
  <c r="I160" i="36"/>
  <c r="I171" i="35"/>
  <c r="I192" i="30"/>
  <c r="G6" i="22"/>
  <c r="I191" i="32"/>
  <c r="G10" i="22"/>
  <c r="I174" i="33"/>
  <c r="I172" i="33"/>
  <c r="I191" i="33" s="1"/>
  <c r="I192" i="33" s="1"/>
  <c r="I169" i="31"/>
  <c r="I188" i="31" s="1"/>
  <c r="I189" i="31" s="1"/>
  <c r="I171" i="31"/>
  <c r="I169" i="13"/>
  <c r="I188" i="13" s="1"/>
  <c r="I189" i="13" s="1"/>
  <c r="I171" i="12"/>
  <c r="I169" i="12"/>
  <c r="I188" i="12" s="1"/>
  <c r="I189" i="12" s="1"/>
  <c r="I163" i="29"/>
  <c r="I161" i="29"/>
  <c r="I169" i="29"/>
  <c r="I30" i="22" l="1"/>
  <c r="I191" i="35"/>
  <c r="I171" i="37"/>
  <c r="I170" i="29"/>
  <c r="I189" i="29" s="1"/>
  <c r="I190" i="29" s="1"/>
  <c r="G5" i="22" s="1"/>
  <c r="I191" i="54"/>
  <c r="G28" i="22"/>
  <c r="H28" i="22" s="1"/>
  <c r="I28" i="22" s="1"/>
  <c r="I191" i="40"/>
  <c r="G16" i="22"/>
  <c r="I191" i="39"/>
  <c r="G18" i="22"/>
  <c r="I194" i="33"/>
  <c r="G11" i="22"/>
  <c r="I170" i="51"/>
  <c r="I168" i="51"/>
  <c r="I187" i="51" s="1"/>
  <c r="I188" i="51" s="1"/>
  <c r="I170" i="49"/>
  <c r="I168" i="49"/>
  <c r="I187" i="49" s="1"/>
  <c r="I188" i="49" s="1"/>
  <c r="I173" i="46"/>
  <c r="I171" i="46"/>
  <c r="I190" i="46" s="1"/>
  <c r="I191" i="46" s="1"/>
  <c r="I191" i="38"/>
  <c r="G17" i="22"/>
  <c r="I169" i="37"/>
  <c r="I188" i="37" s="1"/>
  <c r="I189" i="37" s="1"/>
  <c r="I171" i="36"/>
  <c r="I169" i="36"/>
  <c r="I188" i="36" s="1"/>
  <c r="I189" i="36" s="1"/>
  <c r="I191" i="12"/>
  <c r="G7" i="22"/>
  <c r="I191" i="13"/>
  <c r="G8" i="22"/>
  <c r="I191" i="31"/>
  <c r="G9" i="22"/>
  <c r="I172" i="29"/>
  <c r="I192" i="29" l="1"/>
  <c r="I191" i="36"/>
  <c r="G14" i="22"/>
  <c r="I191" i="37"/>
  <c r="G15" i="22"/>
  <c r="I190" i="51"/>
  <c r="G25" i="22"/>
  <c r="I193" i="46"/>
  <c r="G22" i="22"/>
  <c r="H22" i="22" s="1"/>
  <c r="I22" i="22" s="1"/>
  <c r="I190" i="49"/>
  <c r="G24" i="22"/>
  <c r="H24" i="22" s="1"/>
  <c r="I24" i="22" s="1"/>
  <c r="H172" i="2"/>
  <c r="I79" i="2" l="1"/>
  <c r="I74" i="2"/>
  <c r="I60" i="2"/>
  <c r="I40" i="2"/>
  <c r="I103" i="2" s="1"/>
  <c r="I87" i="2" l="1"/>
  <c r="I96" i="2" s="1"/>
  <c r="I164" i="2"/>
  <c r="I162" i="2"/>
  <c r="I47" i="2"/>
  <c r="I101" i="2" s="1"/>
  <c r="I183" i="2"/>
  <c r="I104" i="2"/>
  <c r="B112" i="2"/>
  <c r="I105" i="2"/>
  <c r="I48" i="2"/>
  <c r="I49" i="2" l="1"/>
  <c r="I94" i="2" s="1"/>
  <c r="I116" i="2"/>
  <c r="I102" i="2"/>
  <c r="I106" i="2" s="1"/>
  <c r="I59" i="2" l="1"/>
  <c r="I61" i="2"/>
  <c r="I62" i="2"/>
  <c r="I63" i="2"/>
  <c r="I121" i="2" s="1"/>
  <c r="I64" i="2"/>
  <c r="I57" i="2"/>
  <c r="I65" i="2"/>
  <c r="I123" i="2"/>
  <c r="I58" i="2"/>
  <c r="I124" i="2" s="1"/>
  <c r="I185" i="2"/>
  <c r="H112" i="2"/>
  <c r="I122" i="2"/>
  <c r="I126" i="2"/>
  <c r="I127" i="2"/>
  <c r="I119" i="2" l="1"/>
  <c r="I66" i="2"/>
  <c r="I95" i="2" s="1"/>
  <c r="I97" i="2" s="1"/>
  <c r="I184" i="2" s="1"/>
  <c r="E112" i="2" l="1"/>
  <c r="I112" i="2" s="1"/>
  <c r="I118" i="2" s="1"/>
  <c r="I117" i="2" l="1"/>
  <c r="I125" i="2"/>
  <c r="I120" i="2"/>
  <c r="I147" i="2"/>
  <c r="I187" i="2" s="1"/>
  <c r="I128" i="2"/>
  <c r="I137" i="2" s="1"/>
  <c r="I139" i="2" l="1"/>
  <c r="I154" i="2" s="1"/>
  <c r="I155" i="2" s="1"/>
  <c r="I156" i="2" s="1"/>
  <c r="I157" i="2" s="1"/>
  <c r="I186" i="2" l="1"/>
  <c r="I188" i="2" s="1"/>
  <c r="H14" i="22"/>
  <c r="H18" i="22"/>
  <c r="I18" i="22" s="1"/>
  <c r="I158" i="2"/>
  <c r="I14" i="22" l="1"/>
  <c r="H16" i="22"/>
  <c r="I16" i="22" s="1"/>
  <c r="I161" i="2"/>
  <c r="I169" i="2"/>
  <c r="I163" i="2"/>
  <c r="H21" i="22" l="1"/>
  <c r="I21" i="22" s="1"/>
  <c r="H11" i="22"/>
  <c r="I11" i="22" s="1"/>
  <c r="H20" i="22"/>
  <c r="I20" i="22" s="1"/>
  <c r="H9" i="22"/>
  <c r="I9" i="22" s="1"/>
  <c r="H17" i="22"/>
  <c r="I17" i="22" s="1"/>
  <c r="H12" i="22"/>
  <c r="I12" i="22" s="1"/>
  <c r="H27" i="22"/>
  <c r="I27" i="22" s="1"/>
  <c r="I170" i="2"/>
  <c r="I189" i="2" s="1"/>
  <c r="I190" i="2" s="1"/>
  <c r="I192" i="2" s="1"/>
  <c r="I172" i="2"/>
  <c r="G4" i="22" l="1"/>
  <c r="H4" i="22" s="1"/>
  <c r="H5" i="22"/>
  <c r="I5" i="22" s="1"/>
  <c r="H19" i="22"/>
  <c r="I19" i="22" s="1"/>
  <c r="H25" i="22"/>
  <c r="I25" i="22" s="1"/>
  <c r="H13" i="22"/>
  <c r="I13" i="22" s="1"/>
  <c r="H15" i="22"/>
  <c r="I15" i="22" l="1"/>
  <c r="J14" i="22" s="1"/>
  <c r="P6" i="22"/>
  <c r="Q6" i="22" s="1"/>
  <c r="I4" i="22"/>
  <c r="H7" i="22"/>
  <c r="H6" i="22"/>
  <c r="I6" i="22" s="1"/>
  <c r="H8" i="22"/>
  <c r="I8" i="22" s="1"/>
  <c r="H35" i="22"/>
  <c r="P7" i="22" s="1"/>
  <c r="Q7" i="22" s="1"/>
  <c r="H10" i="22"/>
  <c r="I10" i="22" s="1"/>
  <c r="P4" i="22" l="1"/>
  <c r="Q4" i="22"/>
  <c r="J4" i="22"/>
  <c r="P5" i="22"/>
  <c r="Q5" i="22" s="1"/>
  <c r="H50" i="22"/>
  <c r="I35" i="22"/>
  <c r="J29" i="22" s="1"/>
  <c r="I7" i="22"/>
  <c r="J7" i="22" s="1"/>
  <c r="J50" i="22" l="1"/>
  <c r="P10" i="22"/>
  <c r="R4" i="22"/>
</calcChain>
</file>

<file path=xl/sharedStrings.xml><?xml version="1.0" encoding="utf-8"?>
<sst xmlns="http://schemas.openxmlformats.org/spreadsheetml/2006/main" count="12406" uniqueCount="442">
  <si>
    <t>UNIDADE</t>
  </si>
  <si>
    <t>SRRF02</t>
  </si>
  <si>
    <t>VALOR MENSAL</t>
  </si>
  <si>
    <t>PREÇO UNITÁRIO</t>
  </si>
  <si>
    <t>PREÇO TOTAL</t>
  </si>
  <si>
    <t>Nº do processo:</t>
  </si>
  <si>
    <t>Licitação nº: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</si>
  <si>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</si>
  <si>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</si>
  <si>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</si>
  <si>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</si>
  <si>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</si>
  <si>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</si>
  <si>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</si>
  <si>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Dados para composição dos custos referente à mão de obra</t>
  </si>
  <si>
    <t>Tipo de Serviço (mesmo serviço com características distintas)</t>
  </si>
  <si>
    <t>Classificação Brasileira de Ocupações (CBO)</t>
  </si>
  <si>
    <t>Categoria Profissional (vinculada à execução contratual)</t>
  </si>
  <si>
    <t>Data-Base da Categoria (dia/mês/ano)</t>
  </si>
  <si>
    <t>Módulo 1: Composição da Remuneração</t>
  </si>
  <si>
    <t xml:space="preserve">Outros (especificar)                                          </t>
  </si>
  <si>
    <t>Total</t>
  </si>
  <si>
    <t>Nota1:  O Módulo 1 refere-se ao valor mensal devido ao empregado pela prestação do serviço no período de 12 meses.</t>
  </si>
  <si>
    <t>Módulo 2 – Encargos e Benefícios Anuais, Mensais e Diários</t>
  </si>
  <si>
    <t>2.1</t>
  </si>
  <si>
    <t>Valor (R$)</t>
  </si>
  <si>
    <t>2.2</t>
  </si>
  <si>
    <t>GPS, FGTS e outras contribuições</t>
  </si>
  <si>
    <t>Percentual (%)</t>
  </si>
  <si>
    <t>INSS</t>
  </si>
  <si>
    <t>Salário Educação</t>
  </si>
  <si>
    <t>RAT 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</si>
  <si>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</si>
  <si>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</si>
  <si>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</si>
  <si>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</si>
  <si>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</si>
  <si>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</si>
  <si>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</si>
  <si>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</si>
  <si>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</si>
  <si>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</si>
  <si>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</si>
  <si>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</si>
  <si>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t>-</t>
  </si>
  <si>
    <t xml:space="preserve">     B.3) Participação do empregado em percentual sobre o auxílio-alimentação</t>
  </si>
  <si>
    <t xml:space="preserve">Outros (especificar)                                            </t>
  </si>
  <si>
    <t>Quadro-Resumo do Módulo 2 –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</si>
  <si>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</si>
  <si>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</si>
  <si>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</si>
  <si>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</si>
  <si>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Valor  (R$)</t>
  </si>
  <si>
    <t>Incidência do FGTS sobre o Aviso Prévio Indenizado</t>
  </si>
  <si>
    <t xml:space="preserve">Incidência de GPS, FGTS e outras contribuições sobre o Aviso Prévio Trabalhado         </t>
  </si>
  <si>
    <t>Módulo 4 - Custo de Reposição do Profissional Ausente</t>
  </si>
  <si>
    <t>MÓD 1 =</t>
  </si>
  <si>
    <t>MÓD 3 =</t>
  </si>
  <si>
    <t>4.1</t>
  </si>
  <si>
    <t>Substituto nas Ausências Legais</t>
  </si>
  <si>
    <t>Submódulo 4.2 – Substituto na Intrajornada</t>
  </si>
  <si>
    <t>4.2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</si>
  <si>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</si>
  <si>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</si>
  <si>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</si>
  <si>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</si>
  <si>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Módulo 5 – Insumos Diversos</t>
  </si>
  <si>
    <t>Insumos diversos</t>
  </si>
  <si>
    <t>Nota: Valores mensais por empregado.</t>
  </si>
  <si>
    <t>Módulo 6 -  Custos Indiretos, Lucro e Tributos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</si>
  <si>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</si>
  <si>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</si>
  <si>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</si>
  <si>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</si>
  <si>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</si>
  <si>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</si>
  <si>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</si>
  <si>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</si>
  <si>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</si>
  <si>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</si>
  <si>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</si>
  <si>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</si>
  <si>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        1 - (Total de Tributos em % dividido por 100)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</si>
  <si>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</si>
  <si>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</si>
  <si>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</si>
  <si>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</si>
  <si>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>Subtotal (A + B + C + D + E)</t>
  </si>
  <si>
    <t>Módulo 6 - Custos Indiretos, Lucro e Tributos</t>
  </si>
  <si>
    <t>Valor Total por Empregado</t>
  </si>
  <si>
    <r>
      <t xml:space="preserve">MODELO DE PLANILHA DE CUSTOS E FORMAÇÃO DE PREÇOS </t>
    </r>
    <r>
      <rPr>
        <b/>
        <sz val="18"/>
        <color rgb="FF800080"/>
        <rFont val="Arial"/>
        <family val="2"/>
      </rPr>
      <t xml:space="preserve"> </t>
    </r>
  </si>
  <si>
    <t xml:space="preserve">DISCRIMINAÇÃO DOS SERVIÇOS (DADOS REFERENTES À CONTRATAÇÃO) </t>
  </si>
  <si>
    <t xml:space="preserve">IDENTIFICAÇÃO DO SERVIÇO </t>
  </si>
  <si>
    <t>1. MÓDULOS</t>
  </si>
  <si>
    <t>Mão de obra</t>
  </si>
  <si>
    <t>Mão de obra vinculada à execução contratual</t>
  </si>
  <si>
    <t>Nota 1:  Deverá ser elaborado um quadro para cada tipo de serviço.</t>
  </si>
  <si>
    <t>Nota 2: A planilha será calculada considerando o valor mensal do empregado.</t>
  </si>
  <si>
    <t xml:space="preserve">Composição da Remuneração </t>
  </si>
  <si>
    <t>Percentual</t>
  </si>
  <si>
    <t>(R$)</t>
  </si>
  <si>
    <t>Valor</t>
  </si>
  <si>
    <t xml:space="preserve">(R$) </t>
  </si>
  <si>
    <t xml:space="preserve">Total </t>
  </si>
  <si>
    <t>Nota 2: O adicional de férias contido no Submódulo 2.1 corresponde a 3,025% do Módulo 1, em face do Anexo XII da IN nº 5/2017 exigir 12,10% no somatório de Férias + 1/3 de Férias (9,075% + 3,025%).</t>
  </si>
  <si>
    <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>(Base de cálculo: Módulo 1 + Submódulo 2.1)</t>
    </r>
  </si>
  <si>
    <t xml:space="preserve"> (R$)</t>
  </si>
  <si>
    <t>RAT x FAP</t>
  </si>
  <si>
    <t>Cálculo do valor: % do RAT (Riscos Ambientais do Trabalho) x FAP (Fator Acidentário de Prevenção de cada empresa)</t>
  </si>
  <si>
    <t>FAP =</t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</si>
  <si>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</si>
  <si>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 para risco médio, e de 3% para risco grave.</t>
  </si>
  <si>
    <r>
      <t>Nota 3: Esses percentuais incidem sobre o Módulo 1, o Submódulo 2.1.</t>
    </r>
    <r>
      <rPr>
        <sz val="9"/>
        <color rgb="FF009900"/>
        <rFont val="Arial"/>
        <family val="2"/>
      </rPr>
      <t>.</t>
    </r>
  </si>
  <si>
    <r>
      <t xml:space="preserve">Transporte                                               </t>
    </r>
    <r>
      <rPr>
        <b/>
        <sz val="10"/>
        <color rgb="FFFF0000"/>
        <rFont val="Arial"/>
        <family val="2"/>
      </rPr>
      <t>Cálculo do valor: [(2xVTx22) – (6%xSB)]</t>
    </r>
  </si>
  <si>
    <r>
      <t xml:space="preserve">      </t>
    </r>
    <r>
      <rPr>
        <b/>
        <sz val="9"/>
        <color rgb="FFFF0000"/>
        <rFont val="Arial"/>
        <family val="2"/>
      </rPr>
      <t xml:space="preserve">A.1) Valor da passagem do transporte coletivo no município de prestação dos serviços: </t>
    </r>
  </si>
  <si>
    <r>
      <t xml:space="preserve">     </t>
    </r>
    <r>
      <rPr>
        <b/>
        <sz val="9"/>
        <color rgb="FFFF0000"/>
        <rFont val="Arial"/>
        <family val="2"/>
      </rPr>
      <t xml:space="preserve"> A.2) Quantidade de passagens por dia por empregado:</t>
    </r>
  </si>
  <si>
    <r>
      <t xml:space="preserve">    </t>
    </r>
    <r>
      <rPr>
        <b/>
        <sz val="9"/>
        <color rgb="FFFF0000"/>
        <rFont val="Arial"/>
        <family val="2"/>
      </rPr>
      <t xml:space="preserve">  B.2) Quantidade de dias do mês de recebimento de auxílio-alimentação</t>
    </r>
  </si>
  <si>
    <t>Nota 1: o valor informado deverá ser o custo real do insumo (descontado o valor eventualmente pago pelo empregado).</t>
  </si>
  <si>
    <t>Nota 2: Observar a previsão dos benefícios contidos em Acordos, Convenções e Dissídios Coletivos de Trabalho e atentar-se ao disposto no artigo 6º desta Instrução Normativa.</t>
  </si>
  <si>
    <r>
      <t xml:space="preserve">Aviso Prévio Indenizado    </t>
    </r>
    <r>
      <rPr>
        <b/>
        <sz val="9"/>
        <color rgb="FFFF0000"/>
        <rFont val="Arial"/>
        <family val="2"/>
      </rPr>
      <t xml:space="preserve">Cálculo do valor = [Rem/12 + 13º/12 + (Férias + 1/3 Férias)/12] x (30/30=1) x 5% de rotatividade anual </t>
    </r>
    <r>
      <rPr>
        <b/>
        <sz val="8"/>
        <color rgb="FFFF0000"/>
        <rFont val="Arial"/>
        <family val="2"/>
      </rPr>
      <t xml:space="preserve">- Os reflexos de 13º, F e 1/3F são referentes a 1 mês de APInd - </t>
    </r>
    <r>
      <rPr>
        <b/>
        <sz val="8"/>
        <color rgb="FF0000FF"/>
        <rFont val="Arial"/>
        <family val="2"/>
      </rPr>
      <t>Na prorrogação, poderão ser considerados 3 dias conforme Lei nº 12.506/2011, dependendo da análise do nº de ocorrências deste evento no período.</t>
    </r>
  </si>
  <si>
    <r>
      <t xml:space="preserve">Aviso Prévio Trabalhado </t>
    </r>
    <r>
      <rPr>
        <b/>
        <sz val="9"/>
        <color rgb="FFFF0000"/>
        <rFont val="Arial"/>
        <family val="2"/>
      </rPr>
      <t>Cálculo do valor= [(Rem/30)x7]/</t>
    </r>
    <r>
      <rPr>
        <b/>
        <sz val="11"/>
        <color rgb="FF0000FF"/>
        <rFont val="Arial"/>
        <family val="2"/>
      </rPr>
      <t>12</t>
    </r>
    <r>
      <rPr>
        <b/>
        <sz val="9"/>
        <color rgb="FFFF0000"/>
        <rFont val="Arial"/>
        <family val="2"/>
      </rPr>
      <t xml:space="preserve"> meses do contratox</t>
    </r>
    <r>
      <rPr>
        <b/>
        <sz val="9"/>
        <color rgb="FF0000FF"/>
        <rFont val="Arial"/>
        <family val="2"/>
      </rPr>
      <t>100%</t>
    </r>
    <r>
      <rPr>
        <b/>
        <sz val="9"/>
        <color rgb="FFFF0000"/>
        <rFont val="Arial"/>
        <family val="2"/>
      </rPr>
      <t xml:space="preserve"> dos empregados </t>
    </r>
    <r>
      <rPr>
        <b/>
        <sz val="8"/>
        <color rgb="FFFF0000"/>
        <rFont val="Arial"/>
        <family val="2"/>
      </rPr>
      <t>- ao final do contrato</t>
    </r>
    <r>
      <rPr>
        <b/>
        <sz val="10"/>
        <rFont val="Arial"/>
        <family val="2"/>
      </rPr>
      <t xml:space="preserve"> - </t>
    </r>
    <r>
      <rPr>
        <b/>
        <sz val="8"/>
        <color rgb="FF0000FF"/>
        <rFont val="Arial"/>
        <family val="2"/>
      </rPr>
      <t xml:space="preserve"> Na prorrogação, poderão ser considerados 3 dias conforme Lei nº 12.506/2011, dependendo da análise do nº de ocorrências deste evento no período.</t>
    </r>
  </si>
  <si>
    <r>
      <t xml:space="preserve">Multa do FGTS sobre o Aviso Prévio Trabalhado e sobre o Aviso Prévio Indenizado </t>
    </r>
    <r>
      <rPr>
        <b/>
        <sz val="8"/>
        <color rgb="FFFF0000"/>
        <rFont val="Arial"/>
        <family val="2"/>
      </rPr>
      <t>Obrigatória a cotação de 4% sobre o valor do Módulo 1 – Composição da Remuneração, conforme Anexo XII da IN Seges nº 5/2017</t>
    </r>
  </si>
  <si>
    <t xml:space="preserve">Nota 1: Os itens que contemplam o módulo 4 se referem ao custo dos dias trabalhados pelo repositor/substituto quando o empregado alocado na prestação do serviço estiver ausente, conforme as previsões estabelecidas na legislação. </t>
  </si>
  <si>
    <r>
      <t xml:space="preserve">Base de cálculo para o Custo de Reposição do Profissional Ausente (substituto): BCCPA = MÓDULO 1 + MÓDULO 2 (-VA - VT) + FÉRIAS + MÓDULO 3 - </t>
    </r>
    <r>
      <rPr>
        <b/>
        <sz val="11"/>
        <color rgb="FFFF0000"/>
        <rFont val="Arial"/>
        <family val="2"/>
      </rPr>
      <t>exceto o 1) Substituto da cobertura de Férias; e 2) o Afastamento Maternidade, pois que neste a Rem e o 13º podem ser compensados pelo INSS,  e que têm cálculos diferenciados, conforme neles constam.</t>
    </r>
  </si>
  <si>
    <r>
      <t xml:space="preserve">MÓD 2 </t>
    </r>
    <r>
      <rPr>
        <b/>
        <sz val="10"/>
        <color rgb="FFFF0000"/>
        <rFont val="Arial"/>
        <family val="2"/>
      </rPr>
      <t>(sem VA e VT)</t>
    </r>
    <r>
      <rPr>
        <b/>
        <sz val="11"/>
        <color rgb="FF0000FF"/>
        <rFont val="Arial"/>
        <family val="2"/>
      </rPr>
      <t xml:space="preserve"> + Férias =</t>
    </r>
  </si>
  <si>
    <t xml:space="preserve">Submódulo 4.1 – Substituto nas Ausências Legais </t>
  </si>
  <si>
    <r>
      <t>Substituto na cobertura de Férias</t>
    </r>
    <r>
      <rPr>
        <b/>
        <sz val="10"/>
        <color rgb="FF00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 xml:space="preserve">Obrigatória a cotação de 9,075% sobre o valor do (Módulo 1 - Composição da Remuneração  </t>
    </r>
    <r>
      <rPr>
        <b/>
        <sz val="9"/>
        <color rgb="FF3333FF"/>
        <rFont val="Arial"/>
        <family val="2"/>
      </rPr>
      <t>mais 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 xml:space="preserve">percentual do Submódulo 2.2 sobre o cálculo anterior, conforme Anexo XII da IN 5/17 (Férias + Adicional = 12,10% = 9,075% + 3,025%) </t>
    </r>
  </si>
  <si>
    <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</si>
  <si>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t>Substituto na cobertura de Licença-Paternidade</t>
  </si>
  <si>
    <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</si>
  <si>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t>Substituto na cobertura de Ausência por acidente de trabalho</t>
  </si>
  <si>
    <r>
      <t>Cálculo do valor = [(</t>
    </r>
    <r>
      <rPr>
        <b/>
        <sz val="8"/>
        <color rgb="FF0000FF"/>
        <rFont val="Arial"/>
        <family val="2"/>
      </rPr>
      <t>BCCPA</t>
    </r>
    <r>
      <rPr>
        <b/>
        <sz val="8"/>
        <color rgb="FFFF0000"/>
        <rFont val="Arial"/>
        <family val="2"/>
      </rPr>
      <t>)  sobre a Rem)/30x0,97 dias]/12</t>
    </r>
  </si>
  <si>
    <t>Substituto na cobertura de Afastamento Maternidade</t>
  </si>
  <si>
    <r>
      <t>Cálculo do valor = [((Férias + Férias / 3) + SUB2.2 x (Férias + Férias / 3)) x (4/12)] x 2% + [( FGTS x Rem + SUB 2.2 x 13º</t>
    </r>
    <r>
      <rPr>
        <b/>
        <sz val="8"/>
        <color rgb="FF3333FF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+ SUB2.3 – VA – VT + MÓD3) x (4/12)] } x 2%     </t>
    </r>
  </si>
  <si>
    <t>Não incide Contribuição Previdenciária Patronal (INSS + 3ªs entidades) sobre a Remuneração da empregada residente nos 4 meses de Afastamento, conforme Solução de Consulta Cosit/RFB nº 27/2023, publicada na pág. 20 da Seção 1 do DOU de 09/02/2023. A Remuneração e o 13º da empregada residente poderão ser compensados, por isso não constam da fórmula.</t>
  </si>
  <si>
    <t>Substituto na cobertura de Ausência por doença</t>
  </si>
  <si>
    <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</t>
    </r>
  </si>
  <si>
    <t>Incluído por permissão da IN Seges nº 5/2017, Anexo VII-B, item 1.7, alíneas "b" e "c".5.</t>
  </si>
  <si>
    <t xml:space="preserve">4.2 </t>
  </si>
  <si>
    <r>
      <t>Uniformes</t>
    </r>
    <r>
      <rPr>
        <b/>
        <sz val="10"/>
        <color rgb="FF0000FF"/>
        <rFont val="Arial"/>
        <family val="2"/>
      </rPr>
      <t xml:space="preserve"> </t>
    </r>
  </si>
  <si>
    <r>
      <t>Materiais</t>
    </r>
    <r>
      <rPr>
        <b/>
        <sz val="10"/>
        <color rgb="FF0000FF"/>
        <rFont val="Arial"/>
        <family val="2"/>
      </rPr>
      <t xml:space="preserve"> </t>
    </r>
  </si>
  <si>
    <r>
      <t>Equipamentos</t>
    </r>
    <r>
      <rPr>
        <b/>
        <sz val="10"/>
        <color rgb="FF0000FF"/>
        <rFont val="Arial"/>
        <family val="2"/>
      </rPr>
      <t xml:space="preserve"> </t>
    </r>
  </si>
  <si>
    <t xml:space="preserve">Outros (especificar) </t>
  </si>
  <si>
    <t xml:space="preserve">Custos Indiretos, Lucro e Tributos </t>
  </si>
  <si>
    <r>
      <t xml:space="preserve">  </t>
    </r>
    <r>
      <rPr>
        <b/>
        <sz val="12"/>
        <rFont val="Arial"/>
        <family val="2"/>
      </rPr>
      <t>a) Cofins</t>
    </r>
    <r>
      <rPr>
        <b/>
        <sz val="10"/>
        <rFont val="Arial"/>
        <family val="2"/>
      </rPr>
      <t xml:space="preserve">  </t>
    </r>
    <r>
      <rPr>
        <sz val="8.5"/>
        <color rgb="FFFF0000"/>
        <rFont val="Arial"/>
        <family val="2"/>
      </rPr>
      <t>(depende do regime de tributação - utilizada a hipótese de Lucro Real)</t>
    </r>
  </si>
  <si>
    <t>Os licitantes optantes ou obrigados ao regime não cumulativo da Cofins devem cotar a alíquota média, com demonstração</t>
  </si>
  <si>
    <r>
      <t xml:space="preserve">  </t>
    </r>
    <r>
      <rPr>
        <b/>
        <sz val="12"/>
        <rFont val="Arial"/>
        <family val="2"/>
      </rPr>
      <t>b) PIS</t>
    </r>
    <r>
      <rPr>
        <b/>
        <sz val="10"/>
        <rFont val="Arial"/>
        <family val="2"/>
      </rPr>
      <t xml:space="preserve"> </t>
    </r>
    <r>
      <rPr>
        <sz val="9"/>
        <color rgb="FFFF0000"/>
        <rFont val="Arial"/>
        <family val="2"/>
      </rPr>
      <t>(depende do regime de tributação - utilizada a hipótese de Lucro Real)</t>
    </r>
  </si>
  <si>
    <t>Os licitantes optantes ou obrigados ao regime não cumulativo do PIS devem cotar a alíquota média, com demonstração</t>
  </si>
  <si>
    <r>
      <t>c) IRPJ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 Em face dos Acórdãos TCU nºs 950/2007-P e 205/2018-P, os licitante não podem cotar expressamente este tributo.</t>
    </r>
  </si>
  <si>
    <r>
      <t xml:space="preserve">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 xml:space="preserve"> Em face dos Acórdãos TCU nºs 950/2007-P e 205/2018-P, os licitantes não podem cotar expressamente este tributo.</t>
    </r>
  </si>
  <si>
    <t>= ( ---------------------------------------------------------------- ) x Alíquota do Tributo</t>
  </si>
  <si>
    <t>Nota 1: Custos Indiretos, Lucro e Tributos por empregado.</t>
  </si>
  <si>
    <t>Nota 2: O valor referente a tributos é obtido aplicando-se o percentual sobre o valor do faturamento.</t>
  </si>
  <si>
    <t>2. QUADRO-RESUMO DO CUSTO POR EMPREGADO</t>
  </si>
  <si>
    <t xml:space="preserve">Módulo 5 - Insumos Diversos </t>
  </si>
  <si>
    <t>xxx</t>
  </si>
  <si>
    <t>Belém</t>
  </si>
  <si>
    <t>01/01/25 a 31/12/26</t>
  </si>
  <si>
    <r>
      <t xml:space="preserve">Número de meses de execução contratual </t>
    </r>
    <r>
      <rPr>
        <b/>
        <strike/>
        <sz val="8"/>
        <color rgb="FF0000FF"/>
        <rFont val="Arial"/>
        <family val="2"/>
      </rPr>
      <t xml:space="preserve"> </t>
    </r>
  </si>
  <si>
    <r>
      <t>Submódulo 2.1 – 13º (décimo terceiro) Salário</t>
    </r>
    <r>
      <rPr>
        <b/>
        <sz val="11"/>
        <color rgb="FF009900"/>
        <rFont val="Arial"/>
        <family val="2"/>
      </rPr>
      <t xml:space="preserve"> </t>
    </r>
    <r>
      <rPr>
        <b/>
        <sz val="11"/>
        <rFont val="Arial"/>
        <family val="2"/>
      </rPr>
      <t>e Adicional de Férias</t>
    </r>
  </si>
  <si>
    <r>
      <t>13º (décimo terceiro) Salário</t>
    </r>
    <r>
      <rPr>
        <b/>
        <sz val="11"/>
        <rFont val="Arial"/>
        <family val="2"/>
      </rPr>
      <t xml:space="preserve"> </t>
    </r>
    <r>
      <rPr>
        <b/>
        <sz val="8"/>
        <rFont val="Arial"/>
        <family val="2"/>
      </rPr>
      <t>Obrigatória a cotação de 8,33% sobre o valor do Módulo 1 – Composição da Remuneração, conforme Anexo XII da IN 5/17</t>
    </r>
  </si>
  <si>
    <t>Nota 1:  Como a planilha de custos e formação de preços é calculada mensalmente, provisiona-se proporcionalmente 1/12 (um doze avos) dos valores referentes à gratificação natalina e adicional de férias.</t>
  </si>
  <si>
    <r>
      <t xml:space="preserve"> Adicional de Férias </t>
    </r>
    <r>
      <rPr>
        <b/>
        <sz val="8"/>
        <rFont val="Arial"/>
        <family val="2"/>
      </rPr>
      <t xml:space="preserve">Obrigatória a cotação de 3,025% sobre o valor do Módulo 1 - Composição da Remuneração, conforme Anexo XII da IN 5/17 (Férias + Adicional = 12,10% = 9,075% + 3,025%). </t>
    </r>
    <r>
      <rPr>
        <b/>
        <sz val="10"/>
        <rFont val="Arial"/>
        <family val="2"/>
      </rPr>
      <t>É vedada a cotação de Férias neste Submódulo, em face de tratar-se de Conta Vinculada.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 Além disso, como o prazo do contrato é superior a 12 meses, não cabe cotar o item Férias, conforme recomendação da SEGES/MGI.</t>
    </r>
  </si>
  <si>
    <r>
      <t xml:space="preserve">     </t>
    </r>
    <r>
      <rPr>
        <b/>
        <sz val="9"/>
        <color rgb="FFFF0000"/>
        <rFont val="Arial"/>
        <family val="2"/>
      </rPr>
      <t xml:space="preserve">A.4) Participação do empregado em percentual do salário-base </t>
    </r>
  </si>
  <si>
    <r>
      <t>13º (décimo terceiro) Salário</t>
    </r>
    <r>
      <rPr>
        <b/>
        <strike/>
        <sz val="10"/>
        <color rgb="FF009933"/>
        <rFont val="Arial"/>
        <family val="2"/>
      </rPr>
      <t xml:space="preserve"> </t>
    </r>
    <r>
      <rPr>
        <b/>
        <sz val="10"/>
        <rFont val="Arial"/>
        <family val="2"/>
      </rPr>
      <t>e Adicional de Férias</t>
    </r>
  </si>
  <si>
    <t>Marabá</t>
  </si>
  <si>
    <t>Santarém</t>
  </si>
  <si>
    <t xml:space="preserve">Adicional de Periculosidade </t>
  </si>
  <si>
    <t>Adicional de Insalubridade</t>
  </si>
  <si>
    <r>
      <t xml:space="preserve">Adicional Noturno  </t>
    </r>
    <r>
      <rPr>
        <b/>
        <sz val="10"/>
        <color rgb="FF0000FF"/>
        <rFont val="Arial"/>
        <family val="2"/>
      </rPr>
      <t xml:space="preserve"> </t>
    </r>
  </si>
  <si>
    <t xml:space="preserve">Adicional de Hora Noturna Reduzida </t>
  </si>
  <si>
    <t>CARGA HORÁRIA</t>
  </si>
  <si>
    <t>40 HORAS</t>
  </si>
  <si>
    <t>QUNTIDADE DE POSTOS</t>
  </si>
  <si>
    <t>VALOR UNITÁRIO</t>
  </si>
  <si>
    <t>PEÇA DO UNIFORME</t>
  </si>
  <si>
    <t>QUANTIDADE ANUAL</t>
  </si>
  <si>
    <t>PREÇO MENSAL</t>
  </si>
  <si>
    <t>PREÇO ANUAL</t>
  </si>
  <si>
    <t>UNIFORMES</t>
  </si>
  <si>
    <t>40  HORAS</t>
  </si>
  <si>
    <t>Quantid.</t>
  </si>
  <si>
    <t>POSTO DE SERVIÇO</t>
  </si>
  <si>
    <t>DRFMNS</t>
  </si>
  <si>
    <t>Agente de Portaria</t>
  </si>
  <si>
    <t>Manaus</t>
  </si>
  <si>
    <r>
      <t xml:space="preserve">ANEXO ----  </t>
    </r>
    <r>
      <rPr>
        <b/>
        <sz val="18"/>
        <color rgb="FFFF0000"/>
        <rFont val="Arial"/>
        <family val="2"/>
      </rPr>
      <t xml:space="preserve">do Pregão SRRF02 nº XX/2026 – </t>
    </r>
    <r>
      <rPr>
        <b/>
        <sz val="18"/>
        <color rgb="FF0000FF"/>
        <rFont val="Arial"/>
        <family val="2"/>
      </rPr>
      <t>CONTA VINCULADA</t>
    </r>
  </si>
  <si>
    <t>5174-10</t>
  </si>
  <si>
    <r>
      <t xml:space="preserve">Salário Normativo da Categoria Profissional - </t>
    </r>
    <r>
      <rPr>
        <b/>
        <sz val="10"/>
        <color rgb="FF0000FF"/>
        <rFont val="Arial"/>
        <family val="2"/>
      </rPr>
      <t xml:space="preserve">para a jornada de </t>
    </r>
    <r>
      <rPr>
        <b/>
        <sz val="12"/>
        <color rgb="FF0000FF"/>
        <rFont val="Arial"/>
        <family val="2"/>
      </rPr>
      <t>40</t>
    </r>
    <r>
      <rPr>
        <b/>
        <sz val="10"/>
        <color rgb="FF0000FF"/>
        <rFont val="Arial"/>
        <family val="2"/>
      </rPr>
      <t xml:space="preserve"> h/sem</t>
    </r>
  </si>
  <si>
    <t>1º de janeiro de 2026</t>
  </si>
  <si>
    <r>
      <t xml:space="preserve">Auxílio-Refeição/Alimentação </t>
    </r>
    <r>
      <rPr>
        <b/>
        <sz val="8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0,05%</t>
    </r>
    <r>
      <rPr>
        <b/>
        <sz val="8"/>
        <color rgb="FFFF0000"/>
        <rFont val="Arial"/>
        <family val="2"/>
      </rPr>
      <t>)]</t>
    </r>
  </si>
  <si>
    <t>Auxílio cesta Básica (Cláusula 12 CCT)</t>
  </si>
  <si>
    <r>
      <t xml:space="preserve">      </t>
    </r>
    <r>
      <rPr>
        <b/>
        <sz val="9"/>
        <color rgb="FFFF0000"/>
        <rFont val="Arial"/>
        <family val="2"/>
      </rPr>
      <t xml:space="preserve">B.1) Valor do auxílio-alimentação (cláusula 11 da CCT ): </t>
    </r>
  </si>
  <si>
    <t>Plano odontológico (Cláusula 14 CCT)</t>
  </si>
  <si>
    <t>Seguro de vida e acidentes pessoais (Cláusula 16 da CCT)</t>
  </si>
  <si>
    <r>
      <t xml:space="preserve">  </t>
    </r>
    <r>
      <rPr>
        <b/>
        <sz val="12"/>
        <rFont val="Arial"/>
        <family val="2"/>
      </rPr>
      <t xml:space="preserve">a) ISS </t>
    </r>
    <r>
      <rPr>
        <b/>
        <sz val="10"/>
        <rFont val="Arial"/>
        <family val="2"/>
      </rPr>
      <t xml:space="preserve">            </t>
    </r>
  </si>
  <si>
    <t>Quantidade de Postos</t>
  </si>
  <si>
    <t xml:space="preserve">Valor Total </t>
  </si>
  <si>
    <t xml:space="preserve">Salário-Base    </t>
  </si>
  <si>
    <t>ALF/MNS</t>
  </si>
  <si>
    <t>PFN/AM</t>
  </si>
  <si>
    <t>AM000013/2026</t>
  </si>
  <si>
    <t xml:space="preserve">Dia: </t>
  </si>
  <si>
    <t>Pregão SRRF02 nºxx/2026</t>
  </si>
  <si>
    <t>MENOR QUE O MÍNIMO</t>
  </si>
  <si>
    <t>Copeiragem</t>
  </si>
  <si>
    <t>Copeiro</t>
  </si>
  <si>
    <t>5134-25</t>
  </si>
  <si>
    <r>
      <t xml:space="preserve">      </t>
    </r>
    <r>
      <rPr>
        <b/>
        <sz val="9"/>
        <color rgb="FFFF0000"/>
        <rFont val="Arial"/>
        <family val="2"/>
      </rPr>
      <t xml:space="preserve">B.1) Valor do auxílio-alimentação (cláusula 16 da CCT ): </t>
    </r>
  </si>
  <si>
    <t>Auxílio Morte Funeral (Cláusula 18 CCT)</t>
  </si>
  <si>
    <r>
      <t xml:space="preserve">Auxílio-Refeição/Alimentação </t>
    </r>
    <r>
      <rPr>
        <b/>
        <sz val="8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0,1%</t>
    </r>
    <r>
      <rPr>
        <b/>
        <sz val="8"/>
        <color rgb="FFFF0000"/>
        <rFont val="Arial"/>
        <family val="2"/>
      </rPr>
      <t>)]</t>
    </r>
  </si>
  <si>
    <t>APACP</t>
  </si>
  <si>
    <t>ALFBEL DRFBEL SRRF02</t>
  </si>
  <si>
    <t>DRFMBA</t>
  </si>
  <si>
    <t>DRFSAN</t>
  </si>
  <si>
    <t>Boa Vista</t>
  </si>
  <si>
    <r>
      <t xml:space="preserve">Auxílio-Refeição/Alimentação </t>
    </r>
    <r>
      <rPr>
        <b/>
        <sz val="8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0,%</t>
    </r>
    <r>
      <rPr>
        <b/>
        <sz val="8"/>
        <color rgb="FFFF0000"/>
        <rFont val="Arial"/>
        <family val="2"/>
      </rPr>
      <t>)]</t>
    </r>
  </si>
  <si>
    <t>DRFBVT</t>
  </si>
  <si>
    <t>DRFMNS ALFAEG ALFMNS</t>
  </si>
  <si>
    <r>
      <t xml:space="preserve">Auxílio-Refeição/Alimentação </t>
    </r>
    <r>
      <rPr>
        <b/>
        <sz val="8"/>
        <color rgb="FFFF0000"/>
        <rFont val="Arial"/>
        <family val="2"/>
      </rPr>
      <t>Cálculo do valor = [(22xVA)x(1-1</t>
    </r>
    <r>
      <rPr>
        <b/>
        <sz val="10"/>
        <color rgb="FF0000FF"/>
        <rFont val="Arial"/>
        <family val="2"/>
      </rPr>
      <t>0,%</t>
    </r>
    <r>
      <rPr>
        <b/>
        <sz val="8"/>
        <color rgb="FFFF0000"/>
        <rFont val="Arial"/>
        <family val="2"/>
      </rPr>
      <t>)]</t>
    </r>
  </si>
  <si>
    <t>Cesta Básica (Cláusula 8 da CCT)</t>
  </si>
  <si>
    <t>Plano Odontológico (Cláusula 10 da CCT)</t>
  </si>
  <si>
    <t>Auxílio Morte/Funeral</t>
  </si>
  <si>
    <t>Programa de qualificação profissiona (Cláusula 18 da CCT)</t>
  </si>
  <si>
    <t>DRFMCA</t>
  </si>
  <si>
    <t>IRFOIA</t>
  </si>
  <si>
    <t>Macapá</t>
  </si>
  <si>
    <t>Benefício Social (Cláusula 15 da CCT)</t>
  </si>
  <si>
    <t>SESMT, PCMSO, PPRA E Exames médico (Cláusula 44 da CCT)</t>
  </si>
  <si>
    <t>Oiapoque</t>
  </si>
  <si>
    <t>7832-10</t>
  </si>
  <si>
    <t>Carregador</t>
  </si>
  <si>
    <r>
      <t xml:space="preserve">Auxílio-Refeição/Alimentação </t>
    </r>
    <r>
      <rPr>
        <b/>
        <sz val="8"/>
        <color rgb="FFFF0000"/>
        <rFont val="Arial"/>
        <family val="2"/>
      </rPr>
      <t>Cálculo do valor = [(22xVA)x(1-1</t>
    </r>
    <r>
      <rPr>
        <b/>
        <sz val="10"/>
        <color rgb="FF0000FF"/>
        <rFont val="Arial"/>
        <family val="2"/>
      </rPr>
      <t>0%</t>
    </r>
    <r>
      <rPr>
        <b/>
        <sz val="8"/>
        <color rgb="FFFF0000"/>
        <rFont val="Arial"/>
        <family val="2"/>
      </rPr>
      <t>)]</t>
    </r>
  </si>
  <si>
    <t>Auxílio Morte/Funeral (Cláusula 18 da CCT)</t>
  </si>
  <si>
    <t>Auxílio Plano de Assistência e Cuidado Pssoal</t>
  </si>
  <si>
    <t xml:space="preserve">ALFBEL </t>
  </si>
  <si>
    <t>Óbidos</t>
  </si>
  <si>
    <t>ARFABA</t>
  </si>
  <si>
    <t>ARFOBI</t>
  </si>
  <si>
    <t>Abaetetuba</t>
  </si>
  <si>
    <t>VALOR PARA 12 MESES</t>
  </si>
  <si>
    <t>Boa vista</t>
  </si>
  <si>
    <t>Utilizado o salário de Auxiliar de serviços operacionais e manutenção</t>
  </si>
  <si>
    <t>IRFBFM</t>
  </si>
  <si>
    <t>Bonfim</t>
  </si>
  <si>
    <t>Pacaraima</t>
  </si>
  <si>
    <t>IRFPAC</t>
  </si>
  <si>
    <t>ALFAEG</t>
  </si>
  <si>
    <t>ALFMNS</t>
  </si>
  <si>
    <t>DMA ALFMNS</t>
  </si>
  <si>
    <t>IRFASB</t>
  </si>
  <si>
    <t>12X36 HORAS</t>
  </si>
  <si>
    <r>
      <t xml:space="preserve">Salário Normativo da Categoria Profissional - </t>
    </r>
    <r>
      <rPr>
        <b/>
        <sz val="10"/>
        <color rgb="FF0000FF"/>
        <rFont val="Arial"/>
        <family val="2"/>
      </rPr>
      <t>para a jornada de 12x36 h</t>
    </r>
  </si>
  <si>
    <t>Assis Brasil</t>
  </si>
  <si>
    <r>
      <t xml:space="preserve">      </t>
    </r>
    <r>
      <rPr>
        <b/>
        <sz val="9"/>
        <color rgb="FFFF0000"/>
        <rFont val="Arial"/>
        <family val="2"/>
      </rPr>
      <t xml:space="preserve">B.1) Valor do auxílio-alimentação (cláusula 7 da CCT ): </t>
    </r>
  </si>
  <si>
    <t>Auxílio Morte/ Funeral (Cláusula 12 da CCT)</t>
  </si>
  <si>
    <t>AP00003/2025</t>
  </si>
  <si>
    <r>
      <t xml:space="preserve">Auxílio-Refeição/Alimentação </t>
    </r>
    <r>
      <rPr>
        <b/>
        <sz val="8"/>
        <color rgb="FFFF0000"/>
        <rFont val="Arial"/>
        <family val="2"/>
      </rPr>
      <t>Cálculo do valor = [(22xVA)x(1-2</t>
    </r>
    <r>
      <rPr>
        <b/>
        <sz val="10"/>
        <color rgb="FF0000FF"/>
        <rFont val="Arial"/>
        <family val="2"/>
      </rPr>
      <t>0,%</t>
    </r>
    <r>
      <rPr>
        <b/>
        <sz val="8"/>
        <color rgb="FFFF0000"/>
        <rFont val="Arial"/>
        <family val="2"/>
      </rPr>
      <t>)]</t>
    </r>
  </si>
  <si>
    <t>PA000396/2025</t>
  </si>
  <si>
    <t>Motorista</t>
  </si>
  <si>
    <t>7823-05</t>
  </si>
  <si>
    <t>Motorista II</t>
  </si>
  <si>
    <t>APACP (Cláusula 20 da CCT)</t>
  </si>
  <si>
    <t>Auxílio Morte Funeral (Cláusula 21 CCT)</t>
  </si>
  <si>
    <t>Diária de Viajem (Cláusula 22)</t>
  </si>
  <si>
    <t>PQPM (Cláusula 31 da CCT)</t>
  </si>
  <si>
    <t>IRFAIB</t>
  </si>
  <si>
    <t>ALFBEL</t>
  </si>
  <si>
    <t>Motorista IV</t>
  </si>
  <si>
    <t>Motoqueiro/ Motoboy</t>
  </si>
  <si>
    <t>Motociclista</t>
  </si>
  <si>
    <t>Motociclista de entrega de pequenas cargas</t>
  </si>
  <si>
    <t>AM000285/2025</t>
  </si>
  <si>
    <r>
      <t xml:space="preserve">Auxílio-Refeição/Alimentação </t>
    </r>
    <r>
      <rPr>
        <b/>
        <sz val="8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0%</t>
    </r>
    <r>
      <rPr>
        <b/>
        <sz val="8"/>
        <color rgb="FFFF0000"/>
        <rFont val="Arial"/>
        <family val="2"/>
      </rPr>
      <t>)]</t>
    </r>
  </si>
  <si>
    <r>
      <t xml:space="preserve">      </t>
    </r>
    <r>
      <rPr>
        <b/>
        <sz val="9"/>
        <color rgb="FFFF0000"/>
        <rFont val="Arial"/>
        <family val="2"/>
      </rPr>
      <t xml:space="preserve">B.1) Valor do auxílio-alimentação (cláusula 14 da CCT ): </t>
    </r>
  </si>
  <si>
    <t>5191-10</t>
  </si>
  <si>
    <t>Cesta Básica (Cláusula 15 da CCT)</t>
  </si>
  <si>
    <t>Seguro de vida (Cláusula 19 da CCT)</t>
  </si>
  <si>
    <t>Motorista veículo leve</t>
  </si>
  <si>
    <t>Motorista veículos leves</t>
  </si>
  <si>
    <t xml:space="preserve">Motorista </t>
  </si>
  <si>
    <t>Diária de Viajem (Cláusula 20 da CCT)</t>
  </si>
  <si>
    <t>Motorista caminhão toco ou 3/4</t>
  </si>
  <si>
    <t>7825-10</t>
  </si>
  <si>
    <t>Diária de Viajem Diferenciada</t>
  </si>
  <si>
    <t>Santana</t>
  </si>
  <si>
    <t>IRFSTN</t>
  </si>
  <si>
    <t>IRF0IA</t>
  </si>
  <si>
    <t>Almoxarife N.M Completo</t>
  </si>
  <si>
    <t>Almoxarife</t>
  </si>
  <si>
    <t>4141-05</t>
  </si>
  <si>
    <r>
      <t xml:space="preserve">     </t>
    </r>
    <r>
      <rPr>
        <b/>
        <sz val="9"/>
        <color rgb="FFFF0000"/>
        <rFont val="Arial"/>
        <family val="2"/>
      </rPr>
      <t>A.4) Participação do empregado em percentual do salário-base (  §3 da cláusula 7 da CCT)</t>
    </r>
  </si>
  <si>
    <t>DRFPVO</t>
  </si>
  <si>
    <t xml:space="preserve">Almoxarife </t>
  </si>
  <si>
    <t>Porto Velho</t>
  </si>
  <si>
    <t>RO000082/2025</t>
  </si>
  <si>
    <t>Auxílio Cesta Básica (Cláusula 8 da CCT)</t>
  </si>
  <si>
    <r>
      <t xml:space="preserve">      </t>
    </r>
    <r>
      <rPr>
        <b/>
        <sz val="9"/>
        <color rgb="FFFF0000"/>
        <rFont val="Arial"/>
        <family val="2"/>
      </rPr>
      <t xml:space="preserve">B.1) Valor do auxílio-alimentação (cláusula6 e 7 da CCT ): </t>
    </r>
  </si>
  <si>
    <t>AGENTE DE PORTARIA</t>
  </si>
  <si>
    <t>EPI</t>
  </si>
  <si>
    <t xml:space="preserve">Calça comprida social com zíper, cor preto ou Saia estilo social com ziper, cor preto </t>
  </si>
  <si>
    <t>Camisa Masculino/Feminino,	estilo social, cor branca, bolso superior	esquerdo com
emblema da empresa</t>
  </si>
  <si>
    <t>Terno/blazer  masculino/feminino,  cor azul-marinho ou preto, com emblema da empresa</t>
  </si>
  <si>
    <t xml:space="preserve">Meias social (masculino/feminino) </t>
  </si>
  <si>
    <t>Cinto de couro, cor preto</t>
  </si>
  <si>
    <t xml:space="preserve">Calçado de couro, tipo mocassim (masculino) ou Sapatilha (feminino) fechado, cor preto, provido de palmilha acolchoada   e   solado antiderrapante </t>
  </si>
  <si>
    <t>Gravata, vertical, fundo preto</t>
  </si>
  <si>
    <t>COPEIRA</t>
  </si>
  <si>
    <t>Calça comprida social com zíper, cor preto</t>
  </si>
  <si>
    <t>Vestido com ½ avental, com acabamento em bordado inglês nas mangas, gola e
avental, tecido Oxford, cor azul-marinho ou preto</t>
  </si>
  <si>
    <t>Camisa (Feminino), estilo cardigan, abotoado na frente, cor preto, bolso superior   esquerdo   com
emblema da empresa</t>
  </si>
  <si>
    <t xml:space="preserve">Meias de algodão (masculino/feminino) </t>
  </si>
  <si>
    <t>Calçado de couro, tipo sapatilha, fechado, com ou sem salto baixo, cor preto, provido    de    palmilha acolchoada	e solado antiderrapante (Feminino)</t>
  </si>
  <si>
    <t>EQUIPAMENTOS DE SEGURANÇA</t>
  </si>
  <si>
    <t>Bata/Avental cor branco</t>
  </si>
  <si>
    <t>Touca de proteção, 
em filó, cor branco ou preto tecido</t>
  </si>
  <si>
    <t xml:space="preserve">EQUIPAMENTOS </t>
  </si>
  <si>
    <t>CARREGADOR</t>
  </si>
  <si>
    <t>Calça comprida em tecido brim,	com bolsos	estilo sacola de 32 cm nas laterais</t>
  </si>
  <si>
    <t>Camiseta	 em	tecido apropriado, manga curta, gola tipo V, com emblema da
empresa no peito esquerdo</t>
  </si>
  <si>
    <t>Meias de algodão</t>
  </si>
  <si>
    <t>Botina de couro, cor marrom ou preto</t>
  </si>
  <si>
    <t>Capa de chuva, em PVC, com forro, cor amarelo ou preto, tam. G, com mangas e capuz</t>
  </si>
  <si>
    <t>Cinta lombar ergonômica, proteção para a coluna, ideal para carregar peso e transporte de cargas, tam. G com liga de aço</t>
  </si>
  <si>
    <t>Luvas de raspa de couro, cano curto, com reforço</t>
  </si>
  <si>
    <t>MOTORISTA</t>
  </si>
  <si>
    <t>Camisa Masculino,	estilo social, cor branca, bolso superior	esquerdo com
emblema da empresa</t>
  </si>
  <si>
    <t>Terno/blazer  masculino,  cor azul-marinho ou preto, com emblema da empresa</t>
  </si>
  <si>
    <t>Calçado de couro, tipo mocassim, fechado, cor preto, provido de palmilha acolchoada   e   solado antiderrapante (Masculino)</t>
  </si>
  <si>
    <t>AUXILIAR DE MANUTENÇÃO PREDIAL</t>
  </si>
  <si>
    <t>ALMOXARIFE</t>
  </si>
  <si>
    <t>Bota de borracha PVC, tipo galocha, cano longo, solado antiderrapante</t>
  </si>
  <si>
    <t>Jaqueta/Colete	reflexivos para uso em locais com baixa visibilidade</t>
  </si>
  <si>
    <t>Óculos de proteção contra poeira, partículas volantes e respingos   de   produtos
químicos</t>
  </si>
  <si>
    <t>Máscaras de tecido para proteção  facial  individual, lavável e reutilizável, com camada tripla</t>
  </si>
  <si>
    <t>Crachá</t>
  </si>
  <si>
    <t>MOTOQUEIRO/MOTOBOY</t>
  </si>
  <si>
    <t>Calça Jeans</t>
  </si>
  <si>
    <t>Bota de couro</t>
  </si>
  <si>
    <t>Conjunto de capa de chuva, com calça e jaqueta corta vento com capuz, cor azul-
marinho ou preto</t>
  </si>
  <si>
    <t>Manguito de Proteção Solar</t>
  </si>
  <si>
    <t xml:space="preserve">QUANTIDADE </t>
  </si>
  <si>
    <t>DURABILIDADE MESES</t>
  </si>
  <si>
    <t>Protetor Mata Cachorro</t>
  </si>
  <si>
    <t>Colete Reflexivo</t>
  </si>
  <si>
    <t>Antena corta linha</t>
  </si>
  <si>
    <t>Luvas de  proteção, couro flex, cor preto ou cinza</t>
  </si>
  <si>
    <t>Baú Bauleto</t>
  </si>
  <si>
    <t>Capacete	 de 	proteção,  obrigatório	 para    uso	em  motocicletas</t>
  </si>
  <si>
    <t xml:space="preserve">MANUTENÇÃO/INSUMOS </t>
  </si>
  <si>
    <t>MÉDIA DE KM NO MÊS</t>
  </si>
  <si>
    <t>CONSUMO DA MOTOCICLETA KM/L</t>
  </si>
  <si>
    <t>CONSUMO MÉDIO KM/L</t>
  </si>
  <si>
    <t>PREÇO COMBUSTÍVEL</t>
  </si>
  <si>
    <t>CUSTO MENSAL</t>
  </si>
  <si>
    <t>Despesa de manutenção</t>
  </si>
  <si>
    <t>Combustível</t>
  </si>
  <si>
    <t xml:space="preserve">Motocicleta 150/160 cc </t>
  </si>
  <si>
    <t>Kit protetor ariculado (Joelho e cotovelo</t>
  </si>
  <si>
    <r>
      <t xml:space="preserve"> Regime de Tributação: </t>
    </r>
    <r>
      <rPr>
        <b/>
        <sz val="18"/>
        <color rgb="FF0000FF"/>
        <rFont val="Arial"/>
        <family val="2"/>
      </rPr>
      <t xml:space="preserve">Lucro Real </t>
    </r>
  </si>
  <si>
    <r>
      <t xml:space="preserve">Regime de Tributação: </t>
    </r>
    <r>
      <rPr>
        <b/>
        <sz val="18"/>
        <color rgb="FF0000FF"/>
        <rFont val="Arial"/>
        <family val="2"/>
      </rPr>
      <t xml:space="preserve">Lucro Real </t>
    </r>
  </si>
  <si>
    <r>
      <t xml:space="preserve"> - Regime de Tributação: </t>
    </r>
    <r>
      <rPr>
        <b/>
        <sz val="18"/>
        <color rgb="FF0000FF"/>
        <rFont val="Arial"/>
        <family val="2"/>
      </rPr>
      <t xml:space="preserve">Lucro Real </t>
    </r>
  </si>
  <si>
    <t>IRFTAB</t>
  </si>
  <si>
    <t>Tabatinga</t>
  </si>
  <si>
    <t>IRFBCA</t>
  </si>
  <si>
    <t>Barcarena</t>
  </si>
  <si>
    <t>5143-25</t>
  </si>
  <si>
    <t>Óculos de proteção contra poeira, partículas volantes e respingos   de   produtos químicos</t>
  </si>
  <si>
    <t>Máscara de proteção</t>
  </si>
  <si>
    <t>PEÇAS</t>
  </si>
  <si>
    <t>Jogo de Chaves de Fenda e Phillips Isoladas - 06 peças</t>
  </si>
  <si>
    <t>Jogo de Chaves Hexagonal/Allen - 9 peças</t>
  </si>
  <si>
    <t>Alicate Universal</t>
  </si>
  <si>
    <t>Nível</t>
  </si>
  <si>
    <t>Trena</t>
  </si>
  <si>
    <t>Cavadeira articulada de aço, cabo de madeira</t>
  </si>
  <si>
    <t>Esmerilhadeira Angular</t>
  </si>
  <si>
    <t xml:space="preserve">Furadeira/Parafusadeira c/ Jogo de Brocas de aço para metais e alvenaria15 peças </t>
  </si>
  <si>
    <t>Ancinho com cabo</t>
  </si>
  <si>
    <t>Enxada com cabo</t>
  </si>
  <si>
    <t>Escada de 8 degraus</t>
  </si>
  <si>
    <t>EQUIPAMENTOS OIAPOQUE</t>
  </si>
  <si>
    <t>Artificie</t>
  </si>
  <si>
    <t>Capacete de segurança</t>
  </si>
  <si>
    <t>Protetor Auricular tipo plug</t>
  </si>
  <si>
    <t>Jogo de Chaves Combinada 6-17mm</t>
  </si>
  <si>
    <t>Rebitador Manual tipo alicate</t>
  </si>
  <si>
    <t xml:space="preserve">Alicate Corte Diagonal </t>
  </si>
  <si>
    <t>Mini arco de serra</t>
  </si>
  <si>
    <t>Colher de Pedreiro Oval</t>
  </si>
  <si>
    <t>Talhadeira Redonda 3/4 X 8’’</t>
  </si>
  <si>
    <t>Martelo de unha 29mm</t>
  </si>
  <si>
    <t>Ventosa Dupla - 50Kg</t>
  </si>
  <si>
    <t>Bolsa de ferramenta (aprox. 40 cm
comprimento, 20 cm largura, 30 cm altura)</t>
  </si>
  <si>
    <t>Marreta Oitavada 1000 kg</t>
  </si>
  <si>
    <t>Marreta Oitavada 500 kg</t>
  </si>
  <si>
    <t>Alicate Bomba D'água</t>
  </si>
  <si>
    <t>Lima Meia Cana 8"</t>
  </si>
  <si>
    <t>Talhadeira chata 20 cm</t>
  </si>
  <si>
    <t>Jogo de Chave Torx T9 à T40</t>
  </si>
  <si>
    <t>Chave Teste</t>
  </si>
  <si>
    <t>Chave Grifo</t>
  </si>
  <si>
    <t xml:space="preserve">Trena </t>
  </si>
  <si>
    <t>Escada Tesoura Alum/Fibra 8 degraus</t>
  </si>
  <si>
    <t>Escada Extensível Alumínio 02 x 8 degraus</t>
  </si>
  <si>
    <t>EQUIPAMENTOS SRRF02/DRFMNS</t>
  </si>
  <si>
    <t>ITEM</t>
  </si>
  <si>
    <t>GRUPO</t>
  </si>
  <si>
    <t>VALOR DO ITEM</t>
  </si>
  <si>
    <t xml:space="preserve">VALOR MENSAL </t>
  </si>
  <si>
    <t>QUANT</t>
  </si>
  <si>
    <t>VALOR DO GRUPO</t>
  </si>
  <si>
    <t>Motorista/ motoboy</t>
  </si>
  <si>
    <t>Auxiliar de manutenção/ artifice</t>
  </si>
  <si>
    <t>Artifice de serviços gerais</t>
  </si>
  <si>
    <t>Furadeira de impacto</t>
  </si>
  <si>
    <t>Serra mármore 4 3/8" 127 V</t>
  </si>
  <si>
    <t>Alicate amperímetro digital</t>
  </si>
  <si>
    <t>DRFBEL</t>
  </si>
  <si>
    <t>Diárias de Viajem</t>
  </si>
  <si>
    <t>APACP (Cláusula 52 da CCT)</t>
  </si>
  <si>
    <t>APACP Cláusula 52 da CCT)</t>
  </si>
  <si>
    <t>RR000014/2025 RR000011/2026</t>
  </si>
  <si>
    <t>Benefício Social Sindical (Cláusula 13 da CCT)</t>
  </si>
  <si>
    <t>AM000038/2026</t>
  </si>
  <si>
    <r>
      <t xml:space="preserve">      </t>
    </r>
    <r>
      <rPr>
        <b/>
        <sz val="9"/>
        <color rgb="FFFF0000"/>
        <rFont val="Arial"/>
        <family val="2"/>
      </rPr>
      <t xml:space="preserve">B.1) Valor do auxílio-alimentação (cláusula 07 da CCT ): </t>
    </r>
  </si>
  <si>
    <t>Seguro de Vida (Cláusula 13 da CCT)</t>
  </si>
  <si>
    <t>Auxílio Morte/Funeral (Cláusula 12 da CCT)</t>
  </si>
  <si>
    <t>AP000002/2026</t>
  </si>
  <si>
    <r>
      <t xml:space="preserve">      </t>
    </r>
    <r>
      <rPr>
        <b/>
        <sz val="9"/>
        <color rgb="FFFF0000"/>
        <rFont val="Arial"/>
        <family val="2"/>
      </rPr>
      <t xml:space="preserve">B.1) Valor do auxílio-alimentação (cláusula 12 da CCT ): </t>
    </r>
  </si>
  <si>
    <r>
      <t xml:space="preserve">Auxílio-Refeição/Alimentação </t>
    </r>
    <r>
      <rPr>
        <b/>
        <sz val="8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0,2%</t>
    </r>
    <r>
      <rPr>
        <b/>
        <sz val="8"/>
        <color rgb="FFFF0000"/>
        <rFont val="Arial"/>
        <family val="2"/>
      </rPr>
      <t>)]</t>
    </r>
  </si>
  <si>
    <t>PA000112/2026</t>
  </si>
  <si>
    <t>Arrumador de cargas</t>
  </si>
  <si>
    <t>AM000204/2024 AM000193/2025</t>
  </si>
  <si>
    <t>Cesta Básica (Cláusula 6 da CCT)</t>
  </si>
  <si>
    <t>Quantidade de Empregados</t>
  </si>
  <si>
    <t>Mínimo</t>
  </si>
  <si>
    <t>AC000021/2025 AC000004/2026</t>
  </si>
  <si>
    <t>AP00002/2026</t>
  </si>
  <si>
    <t>Artíficie</t>
  </si>
  <si>
    <t>Artíficie de serviços gerais</t>
  </si>
  <si>
    <t>Artíficie de serviços Gerais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</si>
</sst>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0.000%"/>
    <numFmt numFmtId="165" formatCode="&quot;R$&quot;\ #,##0.0000;[Red]\-&quot;R$&quot;\ #,##0.0000"/>
    <numFmt numFmtId="166" formatCode="0.000"/>
    <numFmt numFmtId="169" formatCode="_-&quot;R$&quot;\ * #,##0.00000_-;\-&quot;R$&quot;\ * #,##0.00000_-;_-&quot;R$&quot;\ * &quot;-&quot;??_-;_-@_-"/>
  </numFmts>
  <fonts count="5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b/>
      <sz val="18"/>
      <color rgb="FF80008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16"/>
      <color rgb="FF0000FF"/>
      <name val="Arial"/>
      <family val="2"/>
    </font>
    <font>
      <b/>
      <sz val="11"/>
      <color rgb="FF0000FF"/>
      <name val="Arial"/>
      <family val="2"/>
    </font>
    <font>
      <b/>
      <sz val="12"/>
      <color rgb="FF000000"/>
      <name val="Calibri"/>
      <family val="2"/>
    </font>
    <font>
      <b/>
      <sz val="18"/>
      <color rgb="FF0000FF"/>
      <name val="Arial"/>
      <family val="2"/>
    </font>
    <font>
      <b/>
      <sz val="18"/>
      <name val="Arial"/>
      <family val="2"/>
    </font>
    <font>
      <b/>
      <sz val="18"/>
      <color rgb="FFFF000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color rgb="FF0000FF"/>
      <name val="Arial"/>
      <family val="2"/>
    </font>
    <font>
      <b/>
      <strike/>
      <sz val="8"/>
      <color rgb="FF0000FF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2"/>
      <color rgb="FF0000FF"/>
      <name val="Arial"/>
      <family val="2"/>
    </font>
    <font>
      <b/>
      <sz val="7"/>
      <color rgb="FFFF0000"/>
      <name val="Arial"/>
      <family val="2"/>
    </font>
    <font>
      <b/>
      <sz val="8"/>
      <color rgb="FFFF0000"/>
      <name val="Arial"/>
      <family val="2"/>
    </font>
    <font>
      <b/>
      <sz val="10"/>
      <color rgb="FF006B6B"/>
      <name val="Arial"/>
      <family val="2"/>
    </font>
    <font>
      <sz val="10"/>
      <color rgb="FF009900"/>
      <name val="Arial"/>
      <family val="2"/>
    </font>
    <font>
      <b/>
      <sz val="11"/>
      <color rgb="FF009900"/>
      <name val="Arial"/>
      <family val="2"/>
    </font>
    <font>
      <b/>
      <strike/>
      <sz val="10"/>
      <color rgb="FFFF0000"/>
      <name val="Arial"/>
      <family val="2"/>
    </font>
    <font>
      <b/>
      <sz val="10"/>
      <color rgb="FF009900"/>
      <name val="Arial"/>
      <family val="2"/>
    </font>
    <font>
      <b/>
      <strike/>
      <sz val="9"/>
      <color rgb="FFFF0000"/>
      <name val="Arial"/>
      <family val="2"/>
    </font>
    <font>
      <b/>
      <sz val="9"/>
      <color rgb="FF0000FF"/>
      <name val="Arial"/>
      <family val="2"/>
    </font>
    <font>
      <b/>
      <sz val="9"/>
      <color rgb="FF3333FF"/>
      <name val="Arial"/>
      <family val="2"/>
    </font>
    <font>
      <sz val="9"/>
      <color rgb="FF009900"/>
      <name val="Arial"/>
      <family val="2"/>
    </font>
    <font>
      <b/>
      <sz val="9"/>
      <name val="Arial"/>
      <family val="2"/>
    </font>
    <font>
      <b/>
      <sz val="10"/>
      <name val="Arial"/>
      <family val="2"/>
      <charset val="1"/>
    </font>
    <font>
      <b/>
      <strike/>
      <sz val="10"/>
      <color rgb="FF009933"/>
      <name val="Arial"/>
      <family val="2"/>
    </font>
    <font>
      <b/>
      <sz val="14"/>
      <name val="Arial"/>
      <family val="2"/>
    </font>
    <font>
      <b/>
      <sz val="8"/>
      <color rgb="FF3333FF"/>
      <name val="Arial"/>
      <family val="2"/>
    </font>
    <font>
      <b/>
      <sz val="7"/>
      <color rgb="FF0000FF"/>
      <name val="Arial"/>
      <family val="2"/>
    </font>
    <font>
      <sz val="12"/>
      <name val="Arial"/>
      <family val="2"/>
    </font>
    <font>
      <sz val="8.5"/>
      <color rgb="FFFF0000"/>
      <name val="Arial"/>
      <family val="2"/>
    </font>
    <font>
      <sz val="9"/>
      <color rgb="FFFF0000"/>
      <name val="Arial"/>
      <family val="2"/>
    </font>
    <font>
      <b/>
      <sz val="12"/>
      <color rgb="FFFF0000"/>
      <name val="Arial"/>
      <family val="2"/>
    </font>
    <font>
      <b/>
      <sz val="8"/>
      <name val="Arial"/>
      <family val="2"/>
    </font>
    <font>
      <sz val="11"/>
      <color theme="1"/>
      <name val="Aptos Narrow"/>
      <family val="2"/>
      <scheme val="minor"/>
    </font>
    <font>
      <sz val="12"/>
      <color rgb="FF000000"/>
      <name val="CIDFont+F3"/>
    </font>
    <font>
      <sz val="11"/>
      <color theme="1"/>
      <name val="Arial"/>
      <family val="2"/>
    </font>
    <font>
      <sz val="8"/>
      <name val="Aptos Narrow"/>
      <family val="2"/>
      <scheme val="minor"/>
    </font>
    <font>
      <b/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FFFF00"/>
        <bgColor rgb="FFFFFF66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 applyNumberFormat="0" applyFill="0" applyBorder="0" applyProtection="0"/>
    <xf numFmtId="44" fontId="50" fillId="0" borderId="0" applyFont="0" applyFill="0" applyBorder="0" applyAlignment="0" applyProtection="0"/>
  </cellStyleXfs>
  <cellXfs count="484">
    <xf numFmtId="0" fontId="0" fillId="0" borderId="0" xfId="0"/>
    <xf numFmtId="0" fontId="2" fillId="0" borderId="2" xfId="1" applyFont="1" applyBorder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0" fontId="17" fillId="0" borderId="2" xfId="0" applyNumberFormat="1" applyFont="1" applyBorder="1" applyAlignment="1">
      <alignment vertical="center"/>
    </xf>
    <xf numFmtId="0" fontId="30" fillId="0" borderId="2" xfId="0" applyFont="1" applyBorder="1" applyAlignment="1">
      <alignment vertical="center"/>
    </xf>
    <xf numFmtId="4" fontId="18" fillId="2" borderId="2" xfId="0" applyNumberFormat="1" applyFont="1" applyFill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10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right" vertical="center" wrapText="1"/>
    </xf>
    <xf numFmtId="0" fontId="17" fillId="2" borderId="2" xfId="0" applyFont="1" applyFill="1" applyBorder="1" applyAlignment="1">
      <alignment horizontal="right" vertical="center"/>
    </xf>
    <xf numFmtId="0" fontId="18" fillId="2" borderId="9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10" fontId="17" fillId="0" borderId="2" xfId="0" applyNumberFormat="1" applyFont="1" applyBorder="1" applyAlignment="1">
      <alignment horizontal="right" vertical="center"/>
    </xf>
    <xf numFmtId="0" fontId="17" fillId="0" borderId="2" xfId="0" applyFont="1" applyBorder="1" applyAlignment="1">
      <alignment horizontal="right" vertical="center"/>
    </xf>
    <xf numFmtId="10" fontId="17" fillId="2" borderId="2" xfId="0" applyNumberFormat="1" applyFont="1" applyFill="1" applyBorder="1" applyAlignment="1">
      <alignment horizontal="right" vertical="center"/>
    </xf>
    <xf numFmtId="0" fontId="17" fillId="3" borderId="4" xfId="0" applyFont="1" applyFill="1" applyBorder="1" applyAlignment="1">
      <alignment horizontal="right" vertical="center"/>
    </xf>
    <xf numFmtId="0" fontId="21" fillId="3" borderId="8" xfId="0" applyFont="1" applyFill="1" applyBorder="1" applyAlignment="1">
      <alignment horizontal="right" vertical="center"/>
    </xf>
    <xf numFmtId="0" fontId="17" fillId="3" borderId="8" xfId="0" applyFont="1" applyFill="1" applyBorder="1" applyAlignment="1">
      <alignment horizontal="right" vertical="center"/>
    </xf>
    <xf numFmtId="0" fontId="17" fillId="3" borderId="3" xfId="0" applyFont="1" applyFill="1" applyBorder="1" applyAlignment="1">
      <alignment horizontal="right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8" fontId="10" fillId="0" borderId="2" xfId="0" applyNumberFormat="1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10" fontId="10" fillId="0" borderId="2" xfId="0" applyNumberFormat="1" applyFont="1" applyBorder="1" applyAlignment="1">
      <alignment horizontal="right" vertical="center" wrapText="1"/>
    </xf>
    <xf numFmtId="0" fontId="39" fillId="0" borderId="2" xfId="0" applyFont="1" applyBorder="1" applyAlignment="1">
      <alignment horizontal="left" vertical="center" wrapText="1"/>
    </xf>
    <xf numFmtId="0" fontId="34" fillId="0" borderId="2" xfId="0" applyFont="1" applyBorder="1" applyAlignment="1">
      <alignment horizontal="center" vertical="center"/>
    </xf>
    <xf numFmtId="10" fontId="10" fillId="0" borderId="2" xfId="0" applyNumberFormat="1" applyFont="1" applyBorder="1" applyAlignment="1">
      <alignment vertical="center"/>
    </xf>
    <xf numFmtId="0" fontId="21" fillId="2" borderId="2" xfId="0" applyFont="1" applyFill="1" applyBorder="1" applyAlignment="1">
      <alignment horizontal="center" vertical="center"/>
    </xf>
    <xf numFmtId="0" fontId="40" fillId="0" borderId="2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right" vertical="center" wrapText="1"/>
    </xf>
    <xf numFmtId="4" fontId="40" fillId="2" borderId="2" xfId="0" applyNumberFormat="1" applyFont="1" applyFill="1" applyBorder="1" applyAlignment="1">
      <alignment horizontal="right" vertical="center" wrapText="1"/>
    </xf>
    <xf numFmtId="10" fontId="11" fillId="0" borderId="2" xfId="0" applyNumberFormat="1" applyFont="1" applyBorder="1" applyAlignment="1">
      <alignment horizontal="right" vertical="center"/>
    </xf>
    <xf numFmtId="0" fontId="12" fillId="0" borderId="9" xfId="0" applyFont="1" applyBorder="1" applyAlignment="1">
      <alignment horizontal="right" vertical="center" wrapText="1"/>
    </xf>
    <xf numFmtId="4" fontId="12" fillId="0" borderId="9" xfId="0" applyNumberFormat="1" applyFont="1" applyBorder="1" applyAlignment="1">
      <alignment horizontal="left" vertical="center" wrapText="1"/>
    </xf>
    <xf numFmtId="0" fontId="12" fillId="3" borderId="9" xfId="0" applyFont="1" applyFill="1" applyBorder="1" applyAlignment="1">
      <alignment horizontal="right" vertical="center" wrapText="1"/>
    </xf>
    <xf numFmtId="0" fontId="12" fillId="3" borderId="9" xfId="0" applyFont="1" applyFill="1" applyBorder="1" applyAlignment="1">
      <alignment horizontal="justify" vertical="center" wrapText="1"/>
    </xf>
    <xf numFmtId="0" fontId="12" fillId="0" borderId="9" xfId="0" applyFont="1" applyBorder="1" applyAlignment="1">
      <alignment horizontal="left" vertical="center" wrapText="1"/>
    </xf>
    <xf numFmtId="4" fontId="42" fillId="0" borderId="9" xfId="0" applyNumberFormat="1" applyFont="1" applyBorder="1" applyAlignment="1">
      <alignment horizontal="right" vertical="center" wrapText="1"/>
    </xf>
    <xf numFmtId="0" fontId="18" fillId="2" borderId="2" xfId="0" applyFont="1" applyFill="1" applyBorder="1" applyAlignment="1">
      <alignment horizontal="center"/>
    </xf>
    <xf numFmtId="10" fontId="13" fillId="0" borderId="2" xfId="0" applyNumberFormat="1" applyFont="1" applyBorder="1" applyAlignment="1">
      <alignment vertical="center" wrapText="1"/>
    </xf>
    <xf numFmtId="0" fontId="17" fillId="2" borderId="2" xfId="0" applyFont="1" applyFill="1" applyBorder="1" applyAlignment="1">
      <alignment horizontal="right"/>
    </xf>
    <xf numFmtId="0" fontId="17" fillId="2" borderId="2" xfId="0" applyFont="1" applyFill="1" applyBorder="1" applyAlignment="1">
      <alignment horizontal="right" vertical="center" wrapText="1"/>
    </xf>
    <xf numFmtId="0" fontId="42" fillId="3" borderId="4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right" vertical="center"/>
    </xf>
    <xf numFmtId="0" fontId="25" fillId="0" borderId="2" xfId="0" applyFont="1" applyBorder="1" applyAlignment="1">
      <alignment horizontal="center" vertical="center"/>
    </xf>
    <xf numFmtId="10" fontId="17" fillId="0" borderId="2" xfId="0" applyNumberFormat="1" applyFont="1" applyBorder="1" applyAlignment="1">
      <alignment horizontal="right" vertical="center" wrapText="1"/>
    </xf>
    <xf numFmtId="10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17" fillId="2" borderId="2" xfId="0" applyFont="1" applyFill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4" fontId="17" fillId="2" borderId="2" xfId="0" applyNumberFormat="1" applyFont="1" applyFill="1" applyBorder="1" applyAlignment="1">
      <alignment horizontal="right" vertical="center" wrapText="1"/>
    </xf>
    <xf numFmtId="0" fontId="17" fillId="0" borderId="4" xfId="0" applyFont="1" applyBorder="1" applyAlignment="1">
      <alignment horizontal="center" vertical="center" wrapText="1"/>
    </xf>
    <xf numFmtId="165" fontId="0" fillId="0" borderId="0" xfId="0" applyNumberFormat="1"/>
    <xf numFmtId="164" fontId="17" fillId="0" borderId="2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 wrapText="1"/>
    </xf>
    <xf numFmtId="4" fontId="17" fillId="0" borderId="9" xfId="0" applyNumberFormat="1" applyFont="1" applyBorder="1" applyAlignment="1">
      <alignment vertical="center"/>
    </xf>
    <xf numFmtId="4" fontId="17" fillId="0" borderId="11" xfId="0" applyNumberFormat="1" applyFont="1" applyBorder="1" applyAlignment="1">
      <alignment vertical="center"/>
    </xf>
    <xf numFmtId="0" fontId="2" fillId="0" borderId="15" xfId="1" applyFont="1" applyBorder="1" applyAlignment="1">
      <alignment horizontal="center" wrapText="1"/>
    </xf>
    <xf numFmtId="0" fontId="2" fillId="0" borderId="11" xfId="1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44" fontId="2" fillId="0" borderId="2" xfId="2" applyFont="1" applyBorder="1" applyAlignment="1">
      <alignment horizontal="center"/>
    </xf>
    <xf numFmtId="44" fontId="2" fillId="0" borderId="11" xfId="2" applyFont="1" applyBorder="1" applyAlignment="1">
      <alignment horizontal="center"/>
    </xf>
    <xf numFmtId="0" fontId="0" fillId="0" borderId="10" xfId="0" applyBorder="1"/>
    <xf numFmtId="0" fontId="2" fillId="0" borderId="9" xfId="1" applyFont="1" applyBorder="1" applyAlignment="1">
      <alignment horizontal="center"/>
    </xf>
    <xf numFmtId="44" fontId="2" fillId="0" borderId="1" xfId="2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44" fontId="2" fillId="0" borderId="10" xfId="2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/>
    <xf numFmtId="0" fontId="0" fillId="0" borderId="10" xfId="0" applyBorder="1" applyAlignment="1">
      <alignment horizontal="center" vertical="center" wrapText="1"/>
    </xf>
    <xf numFmtId="44" fontId="0" fillId="0" borderId="0" xfId="0" applyNumberFormat="1"/>
    <xf numFmtId="0" fontId="17" fillId="2" borderId="4" xfId="0" applyFont="1" applyFill="1" applyBorder="1" applyAlignment="1">
      <alignment horizontal="right" vertical="center" wrapText="1"/>
    </xf>
    <xf numFmtId="0" fontId="2" fillId="0" borderId="2" xfId="1" applyFont="1" applyBorder="1" applyAlignment="1">
      <alignment horizontal="center" wrapText="1"/>
    </xf>
    <xf numFmtId="0" fontId="2" fillId="0" borderId="9" xfId="1" applyFont="1" applyBorder="1" applyAlignment="1">
      <alignment horizontal="center" wrapText="1"/>
    </xf>
    <xf numFmtId="0" fontId="2" fillId="0" borderId="10" xfId="1" applyFont="1" applyBorder="1" applyAlignment="1">
      <alignment horizontal="center" wrapText="1"/>
    </xf>
    <xf numFmtId="0" fontId="17" fillId="5" borderId="2" xfId="0" applyFont="1" applyFill="1" applyBorder="1" applyAlignment="1">
      <alignment horizontal="right" vertical="center" wrapText="1"/>
    </xf>
    <xf numFmtId="2" fontId="17" fillId="0" borderId="2" xfId="0" applyNumberFormat="1" applyFont="1" applyBorder="1" applyAlignment="1">
      <alignment horizontal="right" vertical="center"/>
    </xf>
    <xf numFmtId="8" fontId="10" fillId="5" borderId="2" xfId="0" applyNumberFormat="1" applyFont="1" applyFill="1" applyBorder="1" applyAlignment="1">
      <alignment vertical="center"/>
    </xf>
    <xf numFmtId="44" fontId="2" fillId="0" borderId="13" xfId="2" applyFont="1" applyBorder="1" applyAlignment="1">
      <alignment horizontal="center"/>
    </xf>
    <xf numFmtId="2" fontId="17" fillId="0" borderId="2" xfId="0" applyNumberFormat="1" applyFont="1" applyBorder="1" applyAlignment="1">
      <alignment vertical="center"/>
    </xf>
    <xf numFmtId="2" fontId="17" fillId="0" borderId="3" xfId="0" applyNumberFormat="1" applyFont="1" applyBorder="1" applyAlignment="1">
      <alignment horizontal="right" vertical="center"/>
    </xf>
    <xf numFmtId="0" fontId="39" fillId="0" borderId="10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center" vertical="center"/>
    </xf>
    <xf numFmtId="0" fontId="39" fillId="0" borderId="19" xfId="0" applyFont="1" applyBorder="1" applyAlignment="1">
      <alignment horizontal="left" vertical="center" wrapText="1"/>
    </xf>
    <xf numFmtId="2" fontId="39" fillId="0" borderId="19" xfId="0" applyNumberFormat="1" applyFont="1" applyBorder="1" applyAlignment="1">
      <alignment horizontal="right" vertical="center" wrapText="1"/>
    </xf>
    <xf numFmtId="44" fontId="1" fillId="0" borderId="10" xfId="2" applyFont="1" applyBorder="1"/>
    <xf numFmtId="0" fontId="39" fillId="0" borderId="19" xfId="0" applyFont="1" applyBorder="1" applyAlignment="1">
      <alignment vertical="center" wrapText="1"/>
    </xf>
    <xf numFmtId="4" fontId="1" fillId="0" borderId="10" xfId="0" applyNumberFormat="1" applyFont="1" applyBorder="1"/>
    <xf numFmtId="2" fontId="39" fillId="5" borderId="19" xfId="0" applyNumberFormat="1" applyFont="1" applyFill="1" applyBorder="1" applyAlignment="1">
      <alignment horizontal="right" vertical="center" wrapText="1"/>
    </xf>
    <xf numFmtId="0" fontId="1" fillId="0" borderId="10" xfId="0" applyFont="1" applyBorder="1" applyAlignment="1">
      <alignment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right" vertical="justify"/>
    </xf>
    <xf numFmtId="0" fontId="0" fillId="0" borderId="10" xfId="0" applyBorder="1" applyAlignment="1">
      <alignment horizontal="right" vertical="justify" wrapText="1"/>
    </xf>
    <xf numFmtId="44" fontId="0" fillId="0" borderId="10" xfId="2" applyFont="1" applyBorder="1" applyAlignment="1">
      <alignment horizontal="right" vertical="justify"/>
    </xf>
    <xf numFmtId="0" fontId="51" fillId="0" borderId="10" xfId="0" applyFont="1" applyBorder="1" applyAlignment="1">
      <alignment horizontal="left" vertical="justify" wrapText="1"/>
    </xf>
    <xf numFmtId="0" fontId="0" fillId="0" borderId="10" xfId="0" applyBorder="1" applyAlignment="1">
      <alignment horizontal="center" vertical="justify"/>
    </xf>
    <xf numFmtId="44" fontId="0" fillId="0" borderId="10" xfId="2" applyFont="1" applyBorder="1" applyAlignment="1">
      <alignment horizontal="right" vertical="center"/>
    </xf>
    <xf numFmtId="44" fontId="17" fillId="5" borderId="2" xfId="0" applyNumberFormat="1" applyFont="1" applyFill="1" applyBorder="1" applyAlignment="1">
      <alignment horizontal="right" vertical="center"/>
    </xf>
    <xf numFmtId="0" fontId="51" fillId="0" borderId="10" xfId="0" applyFont="1" applyBorder="1" applyAlignment="1">
      <alignment wrapText="1"/>
    </xf>
    <xf numFmtId="44" fontId="0" fillId="0" borderId="10" xfId="2" applyFont="1" applyBorder="1"/>
    <xf numFmtId="0" fontId="0" fillId="0" borderId="10" xfId="0" applyBorder="1" applyAlignment="1">
      <alignment horizontal="center" wrapText="1"/>
    </xf>
    <xf numFmtId="0" fontId="52" fillId="0" borderId="10" xfId="0" applyFont="1" applyBorder="1"/>
    <xf numFmtId="0" fontId="52" fillId="0" borderId="10" xfId="0" applyFont="1" applyBorder="1" applyAlignment="1">
      <alignment horizontal="center"/>
    </xf>
    <xf numFmtId="44" fontId="50" fillId="0" borderId="10" xfId="2" applyFont="1" applyBorder="1"/>
    <xf numFmtId="0" fontId="52" fillId="0" borderId="10" xfId="0" applyFont="1" applyBorder="1" applyAlignment="1">
      <alignment wrapText="1"/>
    </xf>
    <xf numFmtId="44" fontId="17" fillId="5" borderId="2" xfId="0" applyNumberFormat="1" applyFont="1" applyFill="1" applyBorder="1" applyAlignment="1">
      <alignment horizontal="right" vertical="center" wrapText="1"/>
    </xf>
    <xf numFmtId="166" fontId="17" fillId="2" borderId="2" xfId="0" applyNumberFormat="1" applyFont="1" applyFill="1" applyBorder="1" applyAlignment="1">
      <alignment horizontal="right" vertical="center" wrapText="1"/>
    </xf>
    <xf numFmtId="2" fontId="17" fillId="2" borderId="2" xfId="0" applyNumberFormat="1" applyFont="1" applyFill="1" applyBorder="1" applyAlignment="1">
      <alignment horizontal="right" vertical="center" wrapText="1"/>
    </xf>
    <xf numFmtId="2" fontId="17" fillId="0" borderId="2" xfId="0" applyNumberFormat="1" applyFont="1" applyBorder="1" applyAlignment="1">
      <alignment horizontal="right" vertical="center" wrapText="1"/>
    </xf>
    <xf numFmtId="2" fontId="17" fillId="2" borderId="4" xfId="0" applyNumberFormat="1" applyFont="1" applyFill="1" applyBorder="1" applyAlignment="1">
      <alignment horizontal="right" vertical="center" wrapText="1"/>
    </xf>
    <xf numFmtId="44" fontId="0" fillId="0" borderId="10" xfId="2" applyFont="1" applyBorder="1" applyAlignment="1">
      <alignment horizontal="center" wrapText="1"/>
    </xf>
    <xf numFmtId="0" fontId="0" fillId="0" borderId="10" xfId="0" applyBorder="1" applyAlignment="1">
      <alignment horizontal="left"/>
    </xf>
    <xf numFmtId="44" fontId="0" fillId="0" borderId="10" xfId="0" applyNumberFormat="1" applyBorder="1"/>
    <xf numFmtId="0" fontId="52" fillId="0" borderId="0" xfId="0" applyFont="1"/>
    <xf numFmtId="2" fontId="0" fillId="0" borderId="10" xfId="0" applyNumberFormat="1" applyBorder="1"/>
    <xf numFmtId="2" fontId="17" fillId="5" borderId="2" xfId="0" applyNumberFormat="1" applyFont="1" applyFill="1" applyBorder="1" applyAlignment="1">
      <alignment horizontal="right" vertical="center" wrapText="1"/>
    </xf>
    <xf numFmtId="8" fontId="17" fillId="0" borderId="2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44" fontId="0" fillId="0" borderId="0" xfId="2" applyFont="1" applyBorder="1"/>
    <xf numFmtId="0" fontId="52" fillId="0" borderId="10" xfId="0" applyFont="1" applyBorder="1" applyAlignment="1">
      <alignment horizontal="left"/>
    </xf>
    <xf numFmtId="0" fontId="50" fillId="0" borderId="10" xfId="2" applyNumberFormat="1" applyFont="1" applyBorder="1" applyAlignment="1">
      <alignment horizontal="center"/>
    </xf>
    <xf numFmtId="0" fontId="52" fillId="0" borderId="10" xfId="0" applyFont="1" applyBorder="1" applyAlignment="1">
      <alignment horizontal="left" wrapText="1"/>
    </xf>
    <xf numFmtId="0" fontId="54" fillId="0" borderId="10" xfId="1" applyFont="1" applyBorder="1" applyAlignment="1">
      <alignment horizontal="center" wrapText="1"/>
    </xf>
    <xf numFmtId="0" fontId="1" fillId="0" borderId="18" xfId="0" applyFont="1" applyBorder="1" applyAlignment="1">
      <alignment horizontal="center" vertical="center"/>
    </xf>
    <xf numFmtId="44" fontId="2" fillId="0" borderId="15" xfId="2" applyFont="1" applyBorder="1" applyAlignment="1">
      <alignment horizontal="center"/>
    </xf>
    <xf numFmtId="0" fontId="54" fillId="0" borderId="10" xfId="1" applyFont="1" applyBorder="1" applyAlignment="1">
      <alignment horizontal="center" vertical="center" wrapText="1"/>
    </xf>
    <xf numFmtId="0" fontId="54" fillId="0" borderId="12" xfId="1" applyFont="1" applyBorder="1" applyAlignment="1">
      <alignment horizontal="center" wrapText="1"/>
    </xf>
    <xf numFmtId="0" fontId="54" fillId="0" borderId="3" xfId="1" applyFont="1" applyBorder="1" applyAlignment="1">
      <alignment horizontal="center"/>
    </xf>
    <xf numFmtId="0" fontId="54" fillId="0" borderId="3" xfId="1" applyFont="1" applyBorder="1" applyAlignment="1">
      <alignment horizontal="center" wrapText="1"/>
    </xf>
    <xf numFmtId="0" fontId="54" fillId="0" borderId="6" xfId="1" applyFont="1" applyBorder="1" applyAlignment="1">
      <alignment horizontal="center"/>
    </xf>
    <xf numFmtId="0" fontId="54" fillId="0" borderId="17" xfId="1" applyFont="1" applyBorder="1" applyAlignment="1">
      <alignment horizontal="center"/>
    </xf>
    <xf numFmtId="0" fontId="54" fillId="0" borderId="17" xfId="1" applyFont="1" applyBorder="1" applyAlignment="1">
      <alignment horizontal="center" vertical="center"/>
    </xf>
    <xf numFmtId="44" fontId="1" fillId="0" borderId="10" xfId="0" applyNumberFormat="1" applyFont="1" applyBorder="1"/>
    <xf numFmtId="0" fontId="1" fillId="0" borderId="19" xfId="0" applyFont="1" applyBorder="1" applyAlignment="1">
      <alignment horizontal="center" vertical="center" wrapText="1"/>
    </xf>
    <xf numFmtId="44" fontId="1" fillId="0" borderId="10" xfId="0" applyNumberFormat="1" applyFont="1" applyBorder="1" applyAlignment="1">
      <alignment vertical="center"/>
    </xf>
    <xf numFmtId="44" fontId="1" fillId="0" borderId="0" xfId="0" applyNumberFormat="1" applyFont="1" applyAlignment="1">
      <alignment vertical="center"/>
    </xf>
    <xf numFmtId="44" fontId="1" fillId="0" borderId="19" xfId="0" applyNumberFormat="1" applyFont="1" applyBorder="1" applyAlignment="1">
      <alignment vertical="center"/>
    </xf>
    <xf numFmtId="0" fontId="0" fillId="0" borderId="0" xfId="0" applyAlignment="1">
      <alignment wrapText="1"/>
    </xf>
    <xf numFmtId="0" fontId="54" fillId="0" borderId="10" xfId="1" applyFont="1" applyBorder="1" applyAlignment="1">
      <alignment horizontal="center"/>
    </xf>
    <xf numFmtId="10" fontId="10" fillId="0" borderId="9" xfId="0" applyNumberFormat="1" applyFont="1" applyBorder="1" applyAlignment="1">
      <alignment vertical="center"/>
    </xf>
    <xf numFmtId="1" fontId="10" fillId="0" borderId="10" xfId="0" applyNumberFormat="1" applyFont="1" applyBorder="1" applyAlignment="1">
      <alignment vertical="center"/>
    </xf>
    <xf numFmtId="44" fontId="1" fillId="0" borderId="19" xfId="0" applyNumberFormat="1" applyFont="1" applyBorder="1" applyAlignment="1">
      <alignment horizontal="center" vertical="center"/>
    </xf>
    <xf numFmtId="44" fontId="1" fillId="0" borderId="24" xfId="0" applyNumberFormat="1" applyFont="1" applyBorder="1" applyAlignment="1">
      <alignment horizontal="center" vertical="center"/>
    </xf>
    <xf numFmtId="44" fontId="1" fillId="0" borderId="23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4" fontId="1" fillId="0" borderId="10" xfId="0" applyNumberFormat="1" applyFont="1" applyBorder="1" applyAlignment="1">
      <alignment vertical="center"/>
    </xf>
    <xf numFmtId="44" fontId="1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2" xfId="0" applyBorder="1" applyAlignment="1">
      <alignment horizontal="center"/>
    </xf>
    <xf numFmtId="44" fontId="0" fillId="0" borderId="18" xfId="2" applyFont="1" applyBorder="1" applyAlignment="1">
      <alignment horizontal="center"/>
    </xf>
    <xf numFmtId="44" fontId="0" fillId="0" borderId="17" xfId="2" applyFont="1" applyBorder="1" applyAlignment="1">
      <alignment horizontal="center"/>
    </xf>
    <xf numFmtId="0" fontId="0" fillId="0" borderId="10" xfId="0" applyBorder="1" applyAlignment="1">
      <alignment horizontal="right" vertical="justify"/>
    </xf>
    <xf numFmtId="0" fontId="0" fillId="0" borderId="10" xfId="0" applyBorder="1" applyAlignment="1">
      <alignment horizontal="center"/>
    </xf>
    <xf numFmtId="0" fontId="17" fillId="2" borderId="4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3" xfId="0" applyFont="1" applyFill="1" applyBorder="1" applyAlignment="1">
      <alignment horizontal="right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wrapText="1"/>
    </xf>
    <xf numFmtId="0" fontId="17" fillId="3" borderId="8" xfId="0" applyFont="1" applyFill="1" applyBorder="1" applyAlignment="1">
      <alignment horizontal="left" wrapText="1"/>
    </xf>
    <xf numFmtId="0" fontId="17" fillId="3" borderId="3" xfId="0" applyFont="1" applyFill="1" applyBorder="1" applyAlignment="1">
      <alignment horizontal="left" wrapText="1"/>
    </xf>
    <xf numFmtId="0" fontId="25" fillId="0" borderId="4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left" vertical="center" wrapText="1"/>
    </xf>
    <xf numFmtId="0" fontId="21" fillId="3" borderId="4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3" fillId="0" borderId="13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24" fillId="3" borderId="8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24" fillId="0" borderId="13" xfId="0" applyFont="1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5" xfId="0" applyFont="1" applyBorder="1" applyAlignment="1">
      <alignment horizontal="left" vertical="center" wrapText="1"/>
    </xf>
    <xf numFmtId="0" fontId="17" fillId="2" borderId="4" xfId="0" applyFont="1" applyFill="1" applyBorder="1" applyAlignment="1">
      <alignment horizontal="right" vertical="center"/>
    </xf>
    <xf numFmtId="0" fontId="17" fillId="2" borderId="8" xfId="0" applyFont="1" applyFill="1" applyBorder="1" applyAlignment="1">
      <alignment horizontal="right" vertical="center"/>
    </xf>
    <xf numFmtId="0" fontId="17" fillId="2" borderId="3" xfId="0" applyFont="1" applyFill="1" applyBorder="1" applyAlignment="1">
      <alignment horizontal="right" vertical="center"/>
    </xf>
    <xf numFmtId="0" fontId="17" fillId="3" borderId="4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39" fillId="0" borderId="4" xfId="0" applyFont="1" applyBorder="1" applyAlignment="1">
      <alignment horizontal="left" vertical="center" wrapText="1"/>
    </xf>
    <xf numFmtId="0" fontId="39" fillId="0" borderId="8" xfId="0" applyFont="1" applyBorder="1" applyAlignment="1">
      <alignment horizontal="left" vertical="center" wrapText="1"/>
    </xf>
    <xf numFmtId="0" fontId="39" fillId="0" borderId="3" xfId="0" applyFont="1" applyBorder="1" applyAlignment="1">
      <alignment horizontal="left" vertical="center" wrapText="1"/>
    </xf>
    <xf numFmtId="0" fontId="23" fillId="0" borderId="4" xfId="0" applyFont="1" applyBorder="1"/>
    <xf numFmtId="0" fontId="23" fillId="0" borderId="8" xfId="0" applyFont="1" applyBorder="1"/>
    <xf numFmtId="0" fontId="23" fillId="0" borderId="3" xfId="0" applyFont="1" applyBorder="1"/>
    <xf numFmtId="0" fontId="10" fillId="0" borderId="4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/>
    </xf>
    <xf numFmtId="0" fontId="17" fillId="0" borderId="8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8" fillId="2" borderId="4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 wrapText="1"/>
    </xf>
    <xf numFmtId="0" fontId="40" fillId="0" borderId="8" xfId="0" applyFont="1" applyBorder="1" applyAlignment="1">
      <alignment horizontal="left" vertical="center" wrapText="1"/>
    </xf>
    <xf numFmtId="0" fontId="40" fillId="0" borderId="3" xfId="0" applyFont="1" applyBorder="1" applyAlignment="1">
      <alignment horizontal="left" vertical="center" wrapText="1"/>
    </xf>
    <xf numFmtId="0" fontId="40" fillId="2" borderId="4" xfId="0" applyFont="1" applyFill="1" applyBorder="1" applyAlignment="1">
      <alignment horizontal="right" vertical="center" wrapText="1"/>
    </xf>
    <xf numFmtId="0" fontId="40" fillId="2" borderId="8" xfId="0" applyFont="1" applyFill="1" applyBorder="1" applyAlignment="1">
      <alignment horizontal="right" vertical="center" wrapText="1"/>
    </xf>
    <xf numFmtId="0" fontId="40" fillId="2" borderId="3" xfId="0" applyFont="1" applyFill="1" applyBorder="1" applyAlignment="1">
      <alignment horizontal="right" vertical="center" wrapText="1"/>
    </xf>
    <xf numFmtId="0" fontId="34" fillId="3" borderId="4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center"/>
    </xf>
    <xf numFmtId="0" fontId="25" fillId="0" borderId="8" xfId="0" applyFont="1" applyBorder="1" applyAlignment="1">
      <alignment horizontal="left" vertical="center"/>
    </xf>
    <xf numFmtId="0" fontId="25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justify" vertical="center" wrapText="1"/>
    </xf>
    <xf numFmtId="0" fontId="17" fillId="0" borderId="8" xfId="0" applyFont="1" applyBorder="1" applyAlignment="1">
      <alignment horizontal="justify" vertical="center" wrapText="1"/>
    </xf>
    <xf numFmtId="0" fontId="17" fillId="0" borderId="3" xfId="0" applyFont="1" applyBorder="1" applyAlignment="1">
      <alignment horizontal="justify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2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right" vertical="center"/>
    </xf>
    <xf numFmtId="0" fontId="18" fillId="0" borderId="3" xfId="0" applyFont="1" applyBorder="1" applyAlignment="1">
      <alignment horizontal="right" vertical="center"/>
    </xf>
    <xf numFmtId="8" fontId="7" fillId="0" borderId="4" xfId="0" applyNumberFormat="1" applyFont="1" applyBorder="1" applyAlignment="1">
      <alignment horizontal="right" vertical="center"/>
    </xf>
    <xf numFmtId="8" fontId="7" fillId="0" borderId="3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17" fillId="3" borderId="4" xfId="0" applyFont="1" applyFill="1" applyBorder="1" applyAlignment="1">
      <alignment horizontal="right" vertical="center" wrapText="1"/>
    </xf>
    <xf numFmtId="0" fontId="17" fillId="3" borderId="8" xfId="0" applyFont="1" applyFill="1" applyBorder="1" applyAlignment="1">
      <alignment horizontal="right" vertical="center" wrapText="1"/>
    </xf>
    <xf numFmtId="0" fontId="17" fillId="3" borderId="3" xfId="0" applyFont="1" applyFill="1" applyBorder="1" applyAlignment="1">
      <alignment horizontal="right" vertical="center" wrapText="1"/>
    </xf>
    <xf numFmtId="0" fontId="21" fillId="4" borderId="4" xfId="0" applyFont="1" applyFill="1" applyBorder="1" applyAlignment="1">
      <alignment horizontal="justify" vertical="center" wrapText="1"/>
    </xf>
    <xf numFmtId="0" fontId="21" fillId="4" borderId="8" xfId="0" applyFont="1" applyFill="1" applyBorder="1" applyAlignment="1">
      <alignment horizontal="justify" vertical="center" wrapText="1"/>
    </xf>
    <xf numFmtId="0" fontId="21" fillId="4" borderId="3" xfId="0" applyFont="1" applyFill="1" applyBorder="1" applyAlignment="1">
      <alignment horizontal="justify" vertical="center" wrapText="1"/>
    </xf>
    <xf numFmtId="0" fontId="31" fillId="3" borderId="4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3" borderId="3" xfId="0" applyFont="1" applyFill="1" applyBorder="1" applyAlignment="1">
      <alignment horizontal="left" vertical="center" wrapText="1"/>
    </xf>
    <xf numFmtId="0" fontId="35" fillId="3" borderId="4" xfId="0" applyFont="1" applyFill="1" applyBorder="1" applyAlignment="1">
      <alignment horizontal="left" vertical="center" wrapText="1"/>
    </xf>
    <xf numFmtId="0" fontId="35" fillId="3" borderId="8" xfId="0" applyFont="1" applyFill="1" applyBorder="1" applyAlignment="1">
      <alignment horizontal="left" vertical="center" wrapText="1"/>
    </xf>
    <xf numFmtId="0" fontId="35" fillId="3" borderId="3" xfId="0" applyFont="1" applyFill="1" applyBorder="1" applyAlignment="1">
      <alignment horizontal="left" vertical="center" wrapText="1"/>
    </xf>
    <xf numFmtId="0" fontId="39" fillId="0" borderId="13" xfId="0" applyFont="1" applyBorder="1" applyAlignment="1">
      <alignment horizontal="justify" vertical="center" wrapText="1"/>
    </xf>
    <xf numFmtId="0" fontId="39" fillId="0" borderId="7" xfId="0" applyFont="1" applyBorder="1" applyAlignment="1">
      <alignment horizontal="justify" vertical="center" wrapText="1"/>
    </xf>
    <xf numFmtId="0" fontId="39" fillId="0" borderId="6" xfId="0" applyFont="1" applyBorder="1" applyAlignment="1">
      <alignment horizontal="justify" vertical="center" wrapText="1"/>
    </xf>
    <xf numFmtId="0" fontId="39" fillId="0" borderId="14" xfId="0" applyFont="1" applyBorder="1" applyAlignment="1">
      <alignment horizontal="justify" vertical="center" wrapText="1"/>
    </xf>
    <xf numFmtId="0" fontId="39" fillId="0" borderId="0" xfId="0" applyFont="1" applyAlignment="1">
      <alignment horizontal="justify" vertical="center" wrapText="1"/>
    </xf>
    <xf numFmtId="0" fontId="39" fillId="0" borderId="5" xfId="0" applyFont="1" applyBorder="1" applyAlignment="1">
      <alignment horizontal="justify" vertical="center" wrapText="1"/>
    </xf>
    <xf numFmtId="0" fontId="18" fillId="2" borderId="9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30" fillId="3" borderId="4" xfId="0" applyFont="1" applyFill="1" applyBorder="1" applyAlignment="1">
      <alignment horizontal="left" vertical="center" wrapText="1"/>
    </xf>
    <xf numFmtId="0" fontId="30" fillId="3" borderId="8" xfId="0" applyFont="1" applyFill="1" applyBorder="1" applyAlignment="1">
      <alignment horizontal="left" vertical="center" wrapText="1"/>
    </xf>
    <xf numFmtId="0" fontId="30" fillId="3" borderId="3" xfId="0" applyFont="1" applyFill="1" applyBorder="1" applyAlignment="1">
      <alignment horizontal="left" vertical="center" wrapText="1"/>
    </xf>
    <xf numFmtId="0" fontId="18" fillId="0" borderId="4" xfId="0" applyFont="1" applyBorder="1" applyAlignment="1">
      <alignment horizontal="justify" vertical="center" wrapText="1"/>
    </xf>
    <xf numFmtId="0" fontId="18" fillId="0" borderId="8" xfId="0" applyFont="1" applyBorder="1" applyAlignment="1">
      <alignment horizontal="justify" vertical="center" wrapText="1"/>
    </xf>
    <xf numFmtId="0" fontId="18" fillId="0" borderId="3" xfId="0" applyFont="1" applyBorder="1" applyAlignment="1">
      <alignment horizontal="justify" vertical="center" wrapText="1"/>
    </xf>
    <xf numFmtId="0" fontId="18" fillId="2" borderId="4" xfId="0" applyFont="1" applyFill="1" applyBorder="1" applyAlignment="1">
      <alignment horizontal="left" vertical="center"/>
    </xf>
    <xf numFmtId="0" fontId="18" fillId="2" borderId="8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horizontal="left" vertical="center"/>
    </xf>
    <xf numFmtId="0" fontId="18" fillId="0" borderId="4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33" fillId="0" borderId="8" xfId="0" applyFont="1" applyBorder="1" applyAlignment="1">
      <alignment horizontal="justify" vertical="center" wrapText="1"/>
    </xf>
    <xf numFmtId="0" fontId="33" fillId="0" borderId="3" xfId="0" applyFont="1" applyBorder="1" applyAlignment="1">
      <alignment horizontal="justify" vertical="center" wrapText="1"/>
    </xf>
    <xf numFmtId="0" fontId="17" fillId="0" borderId="9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28" fillId="0" borderId="15" xfId="0" applyFont="1" applyBorder="1" applyAlignment="1">
      <alignment horizontal="left" vertical="center" wrapText="1"/>
    </xf>
    <xf numFmtId="0" fontId="28" fillId="0" borderId="16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right" vertical="center" wrapText="1"/>
    </xf>
    <xf numFmtId="0" fontId="17" fillId="0" borderId="11" xfId="0" applyFont="1" applyBorder="1" applyAlignment="1">
      <alignment horizontal="right" vertical="center" wrapText="1"/>
    </xf>
    <xf numFmtId="9" fontId="17" fillId="0" borderId="9" xfId="0" applyNumberFormat="1" applyFont="1" applyBorder="1" applyAlignment="1">
      <alignment horizontal="left" vertical="center" wrapText="1"/>
    </xf>
    <xf numFmtId="9" fontId="17" fillId="0" borderId="11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10" fontId="17" fillId="0" borderId="9" xfId="0" applyNumberFormat="1" applyFont="1" applyBorder="1" applyAlignment="1">
      <alignment horizontal="right" vertical="center"/>
    </xf>
    <xf numFmtId="10" fontId="17" fillId="0" borderId="11" xfId="0" applyNumberFormat="1" applyFont="1" applyBorder="1" applyAlignment="1">
      <alignment horizontal="right" vertical="center"/>
    </xf>
    <xf numFmtId="0" fontId="17" fillId="0" borderId="9" xfId="0" applyFont="1" applyBorder="1" applyAlignment="1">
      <alignment horizontal="right" vertical="center"/>
    </xf>
    <xf numFmtId="0" fontId="17" fillId="0" borderId="11" xfId="0" applyFont="1" applyBorder="1" applyAlignment="1">
      <alignment horizontal="right" vertical="center"/>
    </xf>
    <xf numFmtId="0" fontId="23" fillId="0" borderId="13" xfId="0" applyFont="1" applyBorder="1" applyAlignment="1">
      <alignment horizontal="justify" vertical="center" wrapText="1"/>
    </xf>
    <xf numFmtId="0" fontId="23" fillId="0" borderId="7" xfId="0" applyFont="1" applyBorder="1" applyAlignment="1">
      <alignment horizontal="justify" vertical="center" wrapText="1"/>
    </xf>
    <xf numFmtId="0" fontId="23" fillId="0" borderId="6" xfId="0" applyFont="1" applyBorder="1" applyAlignment="1">
      <alignment horizontal="justify" vertical="center" wrapText="1"/>
    </xf>
    <xf numFmtId="0" fontId="23" fillId="0" borderId="14" xfId="0" applyFont="1" applyBorder="1" applyAlignment="1">
      <alignment horizontal="justify" vertical="center" wrapText="1"/>
    </xf>
    <xf numFmtId="0" fontId="23" fillId="0" borderId="0" xfId="0" applyFont="1" applyAlignment="1">
      <alignment horizontal="justify" vertical="center" wrapText="1"/>
    </xf>
    <xf numFmtId="0" fontId="23" fillId="0" borderId="5" xfId="0" applyFont="1" applyBorder="1" applyAlignment="1">
      <alignment horizontal="justify" vertical="center" wrapText="1"/>
    </xf>
    <xf numFmtId="0" fontId="23" fillId="0" borderId="15" xfId="0" applyFont="1" applyBorder="1" applyAlignment="1">
      <alignment horizontal="justify" vertical="center" wrapText="1"/>
    </xf>
    <xf numFmtId="0" fontId="23" fillId="0" borderId="12" xfId="0" applyFont="1" applyBorder="1" applyAlignment="1">
      <alignment horizontal="justify" vertical="center" wrapText="1"/>
    </xf>
    <xf numFmtId="0" fontId="23" fillId="0" borderId="16" xfId="0" applyFont="1" applyBorder="1" applyAlignment="1">
      <alignment horizontal="justify" vertical="center" wrapText="1"/>
    </xf>
    <xf numFmtId="0" fontId="18" fillId="0" borderId="4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23" fillId="0" borderId="4" xfId="0" applyFont="1" applyBorder="1" applyAlignment="1">
      <alignment horizontal="justify" vertical="center" wrapText="1"/>
    </xf>
    <xf numFmtId="0" fontId="23" fillId="0" borderId="8" xfId="0" applyFont="1" applyBorder="1" applyAlignment="1">
      <alignment horizontal="justify" vertical="center" wrapText="1"/>
    </xf>
    <xf numFmtId="0" fontId="23" fillId="0" borderId="3" xfId="0" applyFont="1" applyBorder="1" applyAlignment="1">
      <alignment horizontal="justify" vertical="center" wrapText="1"/>
    </xf>
    <xf numFmtId="0" fontId="18" fillId="3" borderId="4" xfId="0" applyFont="1" applyFill="1" applyBorder="1" applyAlignment="1">
      <alignment horizontal="justify" vertical="center" wrapText="1"/>
    </xf>
    <xf numFmtId="0" fontId="18" fillId="3" borderId="8" xfId="0" applyFont="1" applyFill="1" applyBorder="1" applyAlignment="1">
      <alignment horizontal="justify" vertical="center" wrapText="1"/>
    </xf>
    <xf numFmtId="0" fontId="18" fillId="3" borderId="3" xfId="0" applyFont="1" applyFill="1" applyBorder="1" applyAlignment="1">
      <alignment horizontal="justify" vertical="center" wrapText="1"/>
    </xf>
    <xf numFmtId="0" fontId="12" fillId="3" borderId="4" xfId="0" applyFont="1" applyFill="1" applyBorder="1" applyAlignment="1">
      <alignment horizontal="right" vertical="center" wrapText="1"/>
    </xf>
    <xf numFmtId="0" fontId="12" fillId="3" borderId="8" xfId="0" applyFont="1" applyFill="1" applyBorder="1" applyAlignment="1">
      <alignment horizontal="right" vertical="center" wrapText="1"/>
    </xf>
    <xf numFmtId="0" fontId="12" fillId="3" borderId="3" xfId="0" applyFont="1" applyFill="1" applyBorder="1" applyAlignment="1">
      <alignment horizontal="righ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right" vertical="center"/>
    </xf>
    <xf numFmtId="0" fontId="23" fillId="2" borderId="4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29" fillId="0" borderId="14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9" fillId="0" borderId="5" xfId="0" applyFont="1" applyBorder="1" applyAlignment="1">
      <alignment horizontal="left" vertical="center" wrapText="1"/>
    </xf>
    <xf numFmtId="0" fontId="44" fillId="0" borderId="15" xfId="0" applyFont="1" applyBorder="1" applyAlignment="1">
      <alignment horizontal="left" vertical="center" wrapText="1"/>
    </xf>
    <xf numFmtId="0" fontId="44" fillId="0" borderId="12" xfId="0" applyFont="1" applyBorder="1" applyAlignment="1">
      <alignment horizontal="left" vertical="center" wrapText="1"/>
    </xf>
    <xf numFmtId="0" fontId="44" fillId="0" borderId="16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right" vertical="center"/>
    </xf>
    <xf numFmtId="0" fontId="17" fillId="0" borderId="8" xfId="0" applyFont="1" applyBorder="1" applyAlignment="1">
      <alignment horizontal="right" vertical="center"/>
    </xf>
    <xf numFmtId="0" fontId="17" fillId="0" borderId="3" xfId="0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9" fillId="0" borderId="15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6" xfId="0" applyFont="1" applyBorder="1" applyAlignment="1">
      <alignment horizontal="left" vertical="center" wrapText="1"/>
    </xf>
    <xf numFmtId="0" fontId="17" fillId="3" borderId="4" xfId="0" applyFont="1" applyFill="1" applyBorder="1" applyAlignment="1">
      <alignment horizontal="right" vertical="center"/>
    </xf>
    <xf numFmtId="0" fontId="17" fillId="3" borderId="8" xfId="0" applyFont="1" applyFill="1" applyBorder="1" applyAlignment="1">
      <alignment horizontal="right" vertical="center"/>
    </xf>
    <xf numFmtId="0" fontId="17" fillId="3" borderId="3" xfId="0" applyFont="1" applyFill="1" applyBorder="1" applyAlignment="1">
      <alignment horizontal="right" vertical="center"/>
    </xf>
    <xf numFmtId="0" fontId="6" fillId="0" borderId="4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42" fillId="3" borderId="4" xfId="0" applyFont="1" applyFill="1" applyBorder="1" applyAlignment="1">
      <alignment horizontal="center" vertical="center"/>
    </xf>
    <xf numFmtId="0" fontId="42" fillId="3" borderId="8" xfId="0" applyFont="1" applyFill="1" applyBorder="1" applyAlignment="1">
      <alignment horizontal="center" vertical="center"/>
    </xf>
    <xf numFmtId="0" fontId="42" fillId="3" borderId="3" xfId="0" applyFont="1" applyFill="1" applyBorder="1" applyAlignment="1">
      <alignment horizontal="center" vertical="center"/>
    </xf>
    <xf numFmtId="0" fontId="23" fillId="0" borderId="4" xfId="0" applyFont="1" applyBorder="1" applyAlignment="1">
      <alignment horizontal="left" vertical="center"/>
    </xf>
    <xf numFmtId="0" fontId="23" fillId="0" borderId="8" xfId="0" applyFont="1" applyBorder="1" applyAlignment="1">
      <alignment horizontal="left" vertical="center"/>
    </xf>
    <xf numFmtId="0" fontId="23" fillId="0" borderId="3" xfId="0" applyFont="1" applyBorder="1" applyAlignment="1">
      <alignment horizontal="left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45" fillId="0" borderId="13" xfId="0" applyFont="1" applyBorder="1" applyAlignment="1">
      <alignment horizontal="left" vertical="center" wrapText="1"/>
    </xf>
    <xf numFmtId="0" fontId="45" fillId="0" borderId="7" xfId="0" applyFont="1" applyBorder="1" applyAlignment="1">
      <alignment horizontal="left" vertical="center" wrapText="1"/>
    </xf>
    <xf numFmtId="0" fontId="45" fillId="0" borderId="6" xfId="0" applyFont="1" applyBorder="1" applyAlignment="1">
      <alignment horizontal="left" vertical="center" wrapText="1"/>
    </xf>
    <xf numFmtId="10" fontId="17" fillId="0" borderId="9" xfId="0" applyNumberFormat="1" applyFont="1" applyBorder="1" applyAlignment="1">
      <alignment horizontal="right" vertical="center" wrapText="1"/>
    </xf>
    <xf numFmtId="10" fontId="17" fillId="0" borderId="11" xfId="0" applyNumberFormat="1" applyFont="1" applyBorder="1" applyAlignment="1">
      <alignment horizontal="right" vertical="center" wrapText="1"/>
    </xf>
    <xf numFmtId="0" fontId="25" fillId="0" borderId="4" xfId="0" applyFont="1" applyBorder="1" applyAlignment="1">
      <alignment horizontal="justify" vertical="center" wrapText="1"/>
    </xf>
    <xf numFmtId="0" fontId="25" fillId="0" borderId="8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22" fillId="3" borderId="4" xfId="0" applyFont="1" applyFill="1" applyBorder="1" applyAlignment="1">
      <alignment vertical="center"/>
    </xf>
    <xf numFmtId="0" fontId="22" fillId="3" borderId="8" xfId="0" applyFont="1" applyFill="1" applyBorder="1" applyAlignment="1">
      <alignment vertical="center"/>
    </xf>
    <xf numFmtId="0" fontId="21" fillId="0" borderId="4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45" fillId="0" borderId="4" xfId="0" applyFont="1" applyBorder="1" applyAlignment="1">
      <alignment horizontal="left" vertical="center" wrapText="1"/>
    </xf>
    <xf numFmtId="0" fontId="45" fillId="0" borderId="8" xfId="0" applyFont="1" applyBorder="1" applyAlignment="1">
      <alignment horizontal="left" vertical="center" wrapText="1"/>
    </xf>
    <xf numFmtId="0" fontId="45" fillId="0" borderId="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9" fillId="0" borderId="13" xfId="0" applyFont="1" applyBorder="1" applyAlignment="1">
      <alignment horizontal="left" vertical="center" wrapText="1"/>
    </xf>
    <xf numFmtId="0" fontId="39" fillId="0" borderId="7" xfId="0" applyFont="1" applyBorder="1" applyAlignment="1">
      <alignment horizontal="left" vertical="center" wrapText="1"/>
    </xf>
    <xf numFmtId="0" fontId="39" fillId="0" borderId="20" xfId="0" applyFont="1" applyBorder="1" applyAlignment="1">
      <alignment horizontal="left" vertical="center" wrapText="1"/>
    </xf>
    <xf numFmtId="0" fontId="39" fillId="0" borderId="14" xfId="0" applyFont="1" applyBorder="1" applyAlignment="1">
      <alignment horizontal="left" vertical="center" wrapText="1"/>
    </xf>
    <xf numFmtId="0" fontId="39" fillId="0" borderId="0" xfId="0" applyFont="1" applyAlignment="1">
      <alignment horizontal="left" vertical="center" wrapText="1"/>
    </xf>
    <xf numFmtId="0" fontId="39" fillId="0" borderId="21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 wrapText="1"/>
    </xf>
    <xf numFmtId="0" fontId="39" fillId="0" borderId="6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/>
    </xf>
    <xf numFmtId="0" fontId="17" fillId="0" borderId="12" xfId="0" applyFont="1" applyBorder="1" applyAlignment="1">
      <alignment horizontal="left" vertical="center"/>
    </xf>
    <xf numFmtId="0" fontId="17" fillId="0" borderId="16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39" fillId="0" borderId="15" xfId="0" applyFont="1" applyBorder="1" applyAlignment="1">
      <alignment horizontal="left" vertical="center" wrapText="1"/>
    </xf>
    <xf numFmtId="0" fontId="39" fillId="0" borderId="12" xfId="0" applyFont="1" applyBorder="1" applyAlignment="1">
      <alignment horizontal="left" vertical="center" wrapText="1"/>
    </xf>
    <xf numFmtId="0" fontId="39" fillId="0" borderId="16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169" fontId="0" fillId="0" borderId="0" xfId="0" applyNumberFormat="1"/>
  </cellXfs>
  <cellStyles count="3">
    <cellStyle name="Default" xfId="1" xr:uid="{FEE7F6C1-33A9-4211-A404-67D7C4A96239}"/>
    <cellStyle name="Mo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CAA25-C7B4-44EB-BDBE-F7BBFDBC78BC}">
  <dimension ref="A2:R50"/>
  <sheetViews>
    <sheetView tabSelected="1" workbookViewId="0">
      <selection activeCell="L47" sqref="L47"/>
    </sheetView>
  </sheetViews>
  <sheetFormatPr defaultRowHeight="15"/>
  <cols>
    <col min="3" max="4" width="14.28515625" customWidth="1"/>
    <col min="5" max="5" width="14.7109375" customWidth="1"/>
    <col min="6" max="6" width="16.140625" customWidth="1"/>
    <col min="7" max="8" width="16.7109375" customWidth="1"/>
    <col min="9" max="9" width="21.85546875" customWidth="1"/>
    <col min="10" max="10" width="15.7109375" customWidth="1"/>
    <col min="12" max="12" width="14.28515625" bestFit="1" customWidth="1"/>
    <col min="13" max="14" width="15.85546875" bestFit="1" customWidth="1"/>
    <col min="16" max="16" width="14.28515625" bestFit="1" customWidth="1"/>
    <col min="17" max="17" width="16" customWidth="1"/>
    <col min="18" max="18" width="16.28515625" customWidth="1"/>
  </cols>
  <sheetData>
    <row r="2" spans="1:18" ht="27" customHeight="1"/>
    <row r="3" spans="1:18" ht="36.75" customHeight="1">
      <c r="A3" s="67" t="s">
        <v>407</v>
      </c>
      <c r="B3" s="67" t="s">
        <v>406</v>
      </c>
      <c r="C3" s="67" t="s">
        <v>0</v>
      </c>
      <c r="D3" s="68" t="s">
        <v>182</v>
      </c>
      <c r="E3" s="68" t="s">
        <v>173</v>
      </c>
      <c r="F3" s="67" t="s">
        <v>171</v>
      </c>
      <c r="G3" s="67" t="s">
        <v>174</v>
      </c>
      <c r="H3" s="67" t="s">
        <v>2</v>
      </c>
      <c r="I3" s="133" t="s">
        <v>240</v>
      </c>
      <c r="J3" s="67" t="s">
        <v>408</v>
      </c>
      <c r="L3" s="67" t="s">
        <v>407</v>
      </c>
      <c r="M3" s="67" t="s">
        <v>406</v>
      </c>
      <c r="N3" s="68" t="s">
        <v>182</v>
      </c>
      <c r="O3" s="67" t="s">
        <v>410</v>
      </c>
      <c r="P3" s="68" t="s">
        <v>2</v>
      </c>
      <c r="Q3" s="68" t="s">
        <v>240</v>
      </c>
      <c r="R3" s="68" t="s">
        <v>411</v>
      </c>
    </row>
    <row r="4" spans="1:18" ht="31.5" customHeight="1">
      <c r="A4" s="155">
        <v>1</v>
      </c>
      <c r="B4" s="158">
        <v>1</v>
      </c>
      <c r="C4" s="136" t="s">
        <v>183</v>
      </c>
      <c r="D4" s="68" t="s">
        <v>184</v>
      </c>
      <c r="E4" s="65">
        <v>3</v>
      </c>
      <c r="F4" s="66" t="s">
        <v>172</v>
      </c>
      <c r="G4" s="70">
        <f>'DRFMNS A.Portaria'!I190</f>
        <v>5115.71</v>
      </c>
      <c r="H4" s="70">
        <f>E4*G4</f>
        <v>15347.130000000001</v>
      </c>
      <c r="I4" s="134">
        <f t="shared" ref="I4:I10" si="0">H4*12</f>
        <v>184165.56</v>
      </c>
      <c r="J4" s="160">
        <f>I4+I5+I6</f>
        <v>368331.12</v>
      </c>
      <c r="L4" s="154">
        <v>1</v>
      </c>
      <c r="M4" s="68">
        <v>1</v>
      </c>
      <c r="N4" s="68" t="s">
        <v>184</v>
      </c>
      <c r="O4" s="68">
        <v>6</v>
      </c>
      <c r="P4" s="144">
        <f>SUM(H4:H6)</f>
        <v>30694.260000000002</v>
      </c>
      <c r="Q4" s="144">
        <f t="shared" ref="Q4:Q9" si="1">P4*12</f>
        <v>368331.12</v>
      </c>
      <c r="R4" s="159">
        <f>SUM(Q4:Q9)</f>
        <v>4243825.5618142858</v>
      </c>
    </row>
    <row r="5" spans="1:18" ht="30">
      <c r="A5" s="155"/>
      <c r="B5" s="156"/>
      <c r="C5" s="137" t="s">
        <v>199</v>
      </c>
      <c r="D5" s="68" t="s">
        <v>184</v>
      </c>
      <c r="E5" s="1">
        <v>2</v>
      </c>
      <c r="F5" s="66" t="s">
        <v>172</v>
      </c>
      <c r="G5" s="69">
        <f>'ALFMNS A.Portaria'!I190</f>
        <v>5115.71</v>
      </c>
      <c r="H5" s="70">
        <f t="shared" ref="H5:H35" si="2">E5*G5</f>
        <v>10231.42</v>
      </c>
      <c r="I5" s="134">
        <f t="shared" si="0"/>
        <v>122777.04000000001</v>
      </c>
      <c r="J5" s="154"/>
      <c r="L5" s="154"/>
      <c r="M5" s="68">
        <v>2</v>
      </c>
      <c r="N5" s="81" t="s">
        <v>205</v>
      </c>
      <c r="O5" s="68">
        <v>11</v>
      </c>
      <c r="P5" s="144">
        <f>SUM(H7:H13)</f>
        <v>54156.606666666674</v>
      </c>
      <c r="Q5" s="144">
        <f t="shared" si="1"/>
        <v>649879.28</v>
      </c>
      <c r="R5" s="159"/>
    </row>
    <row r="6" spans="1:18" ht="30">
      <c r="A6" s="155"/>
      <c r="B6" s="157"/>
      <c r="C6" s="137" t="s">
        <v>200</v>
      </c>
      <c r="D6" s="68" t="s">
        <v>184</v>
      </c>
      <c r="E6" s="1">
        <v>1</v>
      </c>
      <c r="F6" s="66" t="s">
        <v>180</v>
      </c>
      <c r="G6" s="69">
        <f>'PFNAM A. Portaria'!I190</f>
        <v>5115.71</v>
      </c>
      <c r="H6" s="70">
        <f t="shared" si="2"/>
        <v>5115.71</v>
      </c>
      <c r="I6" s="134">
        <f t="shared" si="0"/>
        <v>61388.520000000004</v>
      </c>
      <c r="J6" s="154"/>
      <c r="L6" s="154"/>
      <c r="M6" s="68">
        <v>3</v>
      </c>
      <c r="N6" s="81" t="s">
        <v>231</v>
      </c>
      <c r="O6" s="143">
        <v>19</v>
      </c>
      <c r="P6" s="145">
        <f>SUM(H14:H28)</f>
        <v>98789.971008333334</v>
      </c>
      <c r="Q6" s="146">
        <f t="shared" si="1"/>
        <v>1185479.6521000001</v>
      </c>
      <c r="R6" s="159"/>
    </row>
    <row r="7" spans="1:18" ht="45">
      <c r="A7" s="155"/>
      <c r="B7" s="158">
        <v>2</v>
      </c>
      <c r="C7" s="138" t="s">
        <v>212</v>
      </c>
      <c r="D7" s="81" t="s">
        <v>205</v>
      </c>
      <c r="E7" s="1">
        <v>3</v>
      </c>
      <c r="F7" s="66" t="s">
        <v>172</v>
      </c>
      <c r="G7" s="69">
        <f>'ALFBEL DRFBEL SRRF02 Copeiragem'!I189</f>
        <v>4824.5233333333335</v>
      </c>
      <c r="H7" s="70">
        <f t="shared" si="2"/>
        <v>14473.57</v>
      </c>
      <c r="I7" s="134">
        <f t="shared" si="0"/>
        <v>173682.84</v>
      </c>
      <c r="J7" s="160">
        <f>SUM(I7:I13)</f>
        <v>649879.28</v>
      </c>
      <c r="L7" s="154"/>
      <c r="M7" s="68">
        <v>4</v>
      </c>
      <c r="N7" s="68" t="s">
        <v>412</v>
      </c>
      <c r="O7" s="68">
        <v>16</v>
      </c>
      <c r="P7" s="144">
        <f>SUM(H29:H44)</f>
        <v>114012.81264285716</v>
      </c>
      <c r="Q7" s="144">
        <f t="shared" si="1"/>
        <v>1368153.7517142859</v>
      </c>
      <c r="R7" s="159"/>
    </row>
    <row r="8" spans="1:18" ht="45">
      <c r="A8" s="155"/>
      <c r="B8" s="156"/>
      <c r="C8" s="137" t="s">
        <v>213</v>
      </c>
      <c r="D8" s="81" t="s">
        <v>205</v>
      </c>
      <c r="E8" s="1">
        <v>1</v>
      </c>
      <c r="F8" s="1" t="s">
        <v>172</v>
      </c>
      <c r="G8" s="69">
        <f>'DRFMBA Copeiragem'!I189</f>
        <v>4790.6733333333332</v>
      </c>
      <c r="H8" s="70">
        <f t="shared" si="2"/>
        <v>4790.6733333333332</v>
      </c>
      <c r="I8" s="134">
        <f t="shared" si="0"/>
        <v>57488.08</v>
      </c>
      <c r="J8" s="154"/>
      <c r="L8" s="154"/>
      <c r="M8" s="68">
        <v>5</v>
      </c>
      <c r="N8" s="68" t="s">
        <v>413</v>
      </c>
      <c r="O8" s="68">
        <v>3</v>
      </c>
      <c r="P8" s="144">
        <f>SUM(H45:H47)</f>
        <v>18312.309833333333</v>
      </c>
      <c r="Q8" s="144">
        <f t="shared" si="1"/>
        <v>219747.71799999999</v>
      </c>
      <c r="R8" s="159"/>
    </row>
    <row r="9" spans="1:18">
      <c r="A9" s="155"/>
      <c r="B9" s="156"/>
      <c r="C9" s="137" t="s">
        <v>214</v>
      </c>
      <c r="D9" s="81" t="s">
        <v>205</v>
      </c>
      <c r="E9" s="1">
        <v>1</v>
      </c>
      <c r="F9" s="1" t="s">
        <v>172</v>
      </c>
      <c r="G9" s="69">
        <f>'DRFSAN Copeiragem'!I189</f>
        <v>4835.8233333333328</v>
      </c>
      <c r="H9" s="70">
        <f t="shared" si="2"/>
        <v>4835.8233333333328</v>
      </c>
      <c r="I9" s="134">
        <f t="shared" si="0"/>
        <v>58029.87999999999</v>
      </c>
      <c r="J9" s="154"/>
      <c r="L9" s="154"/>
      <c r="M9" s="68">
        <v>6</v>
      </c>
      <c r="N9" s="68" t="s">
        <v>289</v>
      </c>
      <c r="O9" s="68">
        <v>6</v>
      </c>
      <c r="P9" s="144">
        <f>SUM(H48:H49)</f>
        <v>37686.170000000006</v>
      </c>
      <c r="Q9" s="144">
        <f t="shared" si="1"/>
        <v>452234.04000000004</v>
      </c>
      <c r="R9" s="159"/>
    </row>
    <row r="10" spans="1:18">
      <c r="A10" s="155"/>
      <c r="B10" s="156"/>
      <c r="C10" s="137" t="s">
        <v>217</v>
      </c>
      <c r="D10" s="81" t="s">
        <v>205</v>
      </c>
      <c r="E10" s="1">
        <v>1</v>
      </c>
      <c r="F10" s="1" t="s">
        <v>172</v>
      </c>
      <c r="G10" s="69">
        <f>'DRFBVT Copeiragem'!I189</f>
        <v>4858.6933333333327</v>
      </c>
      <c r="H10" s="70">
        <f t="shared" si="2"/>
        <v>4858.6933333333327</v>
      </c>
      <c r="I10" s="134">
        <f t="shared" si="0"/>
        <v>58304.319999999992</v>
      </c>
      <c r="J10" s="154"/>
      <c r="P10" s="79">
        <f>SUM(P4:P9)</f>
        <v>353652.1301511905</v>
      </c>
    </row>
    <row r="11" spans="1:18" ht="45">
      <c r="A11" s="155"/>
      <c r="B11" s="156"/>
      <c r="C11" s="138" t="s">
        <v>218</v>
      </c>
      <c r="D11" s="81" t="s">
        <v>205</v>
      </c>
      <c r="E11" s="1">
        <v>3</v>
      </c>
      <c r="F11" s="1" t="s">
        <v>172</v>
      </c>
      <c r="G11" s="69">
        <f>'DRFMNS ALFMNS ALFAEG Copeiragem'!I192</f>
        <v>4998.4033333333336</v>
      </c>
      <c r="H11" s="70">
        <f t="shared" si="2"/>
        <v>14995.210000000001</v>
      </c>
      <c r="I11" s="134">
        <f t="shared" ref="I11:I18" si="3">H11*12</f>
        <v>179942.52000000002</v>
      </c>
      <c r="J11" s="154"/>
    </row>
    <row r="12" spans="1:18">
      <c r="A12" s="155"/>
      <c r="B12" s="156"/>
      <c r="C12" s="137" t="s">
        <v>224</v>
      </c>
      <c r="D12" s="81" t="s">
        <v>205</v>
      </c>
      <c r="E12" s="1">
        <v>1</v>
      </c>
      <c r="F12" s="1" t="s">
        <v>172</v>
      </c>
      <c r="G12" s="69">
        <f>'DRFMCA Copeiragem'!I189</f>
        <v>4897.6133333333328</v>
      </c>
      <c r="H12" s="70">
        <f t="shared" si="2"/>
        <v>4897.6133333333328</v>
      </c>
      <c r="I12" s="134">
        <f t="shared" si="3"/>
        <v>58771.359999999993</v>
      </c>
      <c r="J12" s="154"/>
    </row>
    <row r="13" spans="1:18">
      <c r="A13" s="155"/>
      <c r="B13" s="157"/>
      <c r="C13" s="137" t="s">
        <v>225</v>
      </c>
      <c r="D13" s="81" t="s">
        <v>205</v>
      </c>
      <c r="E13" s="1">
        <v>1</v>
      </c>
      <c r="F13" s="1" t="s">
        <v>172</v>
      </c>
      <c r="G13" s="69">
        <f>'IRFOIA Copeiragem'!I189</f>
        <v>5305.0233333333344</v>
      </c>
      <c r="H13" s="70">
        <f t="shared" si="2"/>
        <v>5305.0233333333344</v>
      </c>
      <c r="I13" s="134">
        <f t="shared" si="3"/>
        <v>63660.280000000013</v>
      </c>
      <c r="J13" s="154"/>
    </row>
    <row r="14" spans="1:18">
      <c r="A14" s="155"/>
      <c r="B14" s="158">
        <v>3</v>
      </c>
      <c r="C14" s="137" t="s">
        <v>235</v>
      </c>
      <c r="D14" s="81" t="s">
        <v>231</v>
      </c>
      <c r="E14" s="1">
        <v>2</v>
      </c>
      <c r="F14" s="1" t="s">
        <v>172</v>
      </c>
      <c r="G14" s="69">
        <f>'ALFBEL Carregador'!I189</f>
        <v>4753.9266666666672</v>
      </c>
      <c r="H14" s="70">
        <f t="shared" si="2"/>
        <v>9507.8533333333344</v>
      </c>
      <c r="I14" s="134">
        <f t="shared" si="3"/>
        <v>114094.24000000002</v>
      </c>
      <c r="J14" s="160">
        <f>SUM(I14:I28)</f>
        <v>1185479.6521000003</v>
      </c>
    </row>
    <row r="15" spans="1:18">
      <c r="A15" s="155"/>
      <c r="B15" s="156"/>
      <c r="C15" s="137" t="s">
        <v>1</v>
      </c>
      <c r="D15" s="81" t="s">
        <v>231</v>
      </c>
      <c r="E15" s="1">
        <v>2</v>
      </c>
      <c r="F15" s="1" t="s">
        <v>172</v>
      </c>
      <c r="G15" s="69">
        <f>'SRRF02 Carregador'!I189</f>
        <v>4753.9266666666672</v>
      </c>
      <c r="H15" s="70">
        <f t="shared" si="2"/>
        <v>9507.8533333333344</v>
      </c>
      <c r="I15" s="134">
        <f t="shared" si="3"/>
        <v>114094.24000000002</v>
      </c>
      <c r="J15" s="154"/>
    </row>
    <row r="16" spans="1:18">
      <c r="A16" s="155"/>
      <c r="B16" s="156"/>
      <c r="C16" s="137" t="s">
        <v>237</v>
      </c>
      <c r="D16" s="81" t="s">
        <v>231</v>
      </c>
      <c r="E16" s="1">
        <v>1</v>
      </c>
      <c r="F16" s="1" t="s">
        <v>172</v>
      </c>
      <c r="G16" s="69">
        <f>'ARFABA Carregador'!I189</f>
        <v>4753.9266666666672</v>
      </c>
      <c r="H16" s="70">
        <f t="shared" si="2"/>
        <v>4753.9266666666672</v>
      </c>
      <c r="I16" s="134">
        <f t="shared" si="3"/>
        <v>57047.12000000001</v>
      </c>
      <c r="J16" s="154"/>
    </row>
    <row r="17" spans="1:14">
      <c r="A17" s="155"/>
      <c r="B17" s="156"/>
      <c r="C17" s="137" t="s">
        <v>238</v>
      </c>
      <c r="D17" s="81" t="s">
        <v>231</v>
      </c>
      <c r="E17" s="1">
        <v>1</v>
      </c>
      <c r="F17" s="1" t="s">
        <v>172</v>
      </c>
      <c r="G17" s="69">
        <f>'ARFOBI Carregador'!I189</f>
        <v>4624.7266666666665</v>
      </c>
      <c r="H17" s="70">
        <f t="shared" si="2"/>
        <v>4624.7266666666665</v>
      </c>
      <c r="I17" s="134">
        <f t="shared" si="3"/>
        <v>55496.72</v>
      </c>
      <c r="J17" s="154"/>
    </row>
    <row r="18" spans="1:14">
      <c r="A18" s="155"/>
      <c r="B18" s="156"/>
      <c r="C18" s="137" t="s">
        <v>214</v>
      </c>
      <c r="D18" s="81" t="s">
        <v>231</v>
      </c>
      <c r="E18" s="1">
        <v>1</v>
      </c>
      <c r="F18" s="1" t="s">
        <v>172</v>
      </c>
      <c r="G18" s="69">
        <f>'DRFSAN Carregador'!I189</f>
        <v>4765.2266666666665</v>
      </c>
      <c r="H18" s="70">
        <f t="shared" si="2"/>
        <v>4765.2266666666665</v>
      </c>
      <c r="I18" s="134">
        <f t="shared" si="3"/>
        <v>57182.720000000001</v>
      </c>
      <c r="J18" s="154"/>
    </row>
    <row r="19" spans="1:14">
      <c r="A19" s="155"/>
      <c r="B19" s="156"/>
      <c r="C19" s="137" t="s">
        <v>217</v>
      </c>
      <c r="D19" s="81" t="s">
        <v>231</v>
      </c>
      <c r="E19" s="1">
        <v>2</v>
      </c>
      <c r="F19" s="1" t="s">
        <v>172</v>
      </c>
      <c r="G19" s="69">
        <f>'DRFBVT Carregador'!I190</f>
        <v>4788.4066666666668</v>
      </c>
      <c r="H19" s="70">
        <f t="shared" si="2"/>
        <v>9576.8133333333335</v>
      </c>
      <c r="I19" s="134">
        <f t="shared" ref="I19:I37" si="4">H19*12</f>
        <v>114921.76000000001</v>
      </c>
      <c r="J19" s="154"/>
    </row>
    <row r="20" spans="1:14">
      <c r="A20" s="155"/>
      <c r="B20" s="156"/>
      <c r="C20" s="137" t="s">
        <v>243</v>
      </c>
      <c r="D20" s="81" t="s">
        <v>231</v>
      </c>
      <c r="E20" s="1">
        <v>1</v>
      </c>
      <c r="F20" s="1" t="s">
        <v>172</v>
      </c>
      <c r="G20" s="69">
        <f>'IRFBFM Carregador'!I190</f>
        <v>5042.0566666666664</v>
      </c>
      <c r="H20" s="73">
        <f t="shared" si="2"/>
        <v>5042.0566666666664</v>
      </c>
      <c r="I20" s="134">
        <f t="shared" si="4"/>
        <v>60504.679999999993</v>
      </c>
      <c r="J20" s="154"/>
    </row>
    <row r="21" spans="1:14">
      <c r="A21" s="155"/>
      <c r="B21" s="156"/>
      <c r="C21" s="139" t="s">
        <v>246</v>
      </c>
      <c r="D21" s="82" t="s">
        <v>231</v>
      </c>
      <c r="E21" s="72">
        <v>1</v>
      </c>
      <c r="F21" s="72" t="s">
        <v>172</v>
      </c>
      <c r="G21" s="87">
        <f>'IRFPAC Carregador'!I190</f>
        <v>4873.0666666666666</v>
      </c>
      <c r="H21" s="75">
        <f t="shared" si="2"/>
        <v>4873.0666666666666</v>
      </c>
      <c r="I21" s="134">
        <f t="shared" si="4"/>
        <v>58476.800000000003</v>
      </c>
      <c r="J21" s="154"/>
    </row>
    <row r="22" spans="1:14">
      <c r="A22" s="155"/>
      <c r="B22" s="156"/>
      <c r="C22" s="139" t="s">
        <v>183</v>
      </c>
      <c r="D22" s="82" t="s">
        <v>231</v>
      </c>
      <c r="E22" s="72">
        <v>1</v>
      </c>
      <c r="F22" s="72" t="s">
        <v>172</v>
      </c>
      <c r="G22" s="87">
        <f>'DRFMNS Carregador'!I191</f>
        <v>5173.6466666666656</v>
      </c>
      <c r="H22" s="75">
        <f>E22*G22</f>
        <v>5173.6466666666656</v>
      </c>
      <c r="I22" s="134">
        <f t="shared" si="4"/>
        <v>62083.759999999987</v>
      </c>
      <c r="J22" s="154"/>
    </row>
    <row r="23" spans="1:14">
      <c r="A23" s="155"/>
      <c r="B23" s="156"/>
      <c r="C23" s="139" t="s">
        <v>247</v>
      </c>
      <c r="D23" s="82" t="s">
        <v>231</v>
      </c>
      <c r="E23" s="72">
        <v>1</v>
      </c>
      <c r="F23" s="72" t="s">
        <v>251</v>
      </c>
      <c r="G23" s="87">
        <f>'ALFAEG Carregador'!I193</f>
        <v>9593.0533333333333</v>
      </c>
      <c r="H23" s="75">
        <f>E23*G23</f>
        <v>9593.0533333333333</v>
      </c>
      <c r="I23" s="134">
        <f t="shared" si="4"/>
        <v>115116.64</v>
      </c>
      <c r="J23" s="154"/>
    </row>
    <row r="24" spans="1:14">
      <c r="A24" s="155"/>
      <c r="B24" s="156"/>
      <c r="C24" s="139" t="s">
        <v>248</v>
      </c>
      <c r="D24" s="82" t="s">
        <v>231</v>
      </c>
      <c r="E24" s="72">
        <v>1</v>
      </c>
      <c r="F24" s="72" t="s">
        <v>172</v>
      </c>
      <c r="G24" s="87">
        <f>'ALFMNS Carregador'!I188</f>
        <v>5173.6466666666656</v>
      </c>
      <c r="H24" s="75">
        <f>E24*G24</f>
        <v>5173.6466666666656</v>
      </c>
      <c r="I24" s="134">
        <f t="shared" si="4"/>
        <v>62083.759999999987</v>
      </c>
      <c r="J24" s="154"/>
    </row>
    <row r="25" spans="1:14">
      <c r="A25" s="155"/>
      <c r="B25" s="156"/>
      <c r="C25" s="140" t="s">
        <v>249</v>
      </c>
      <c r="D25" s="82" t="s">
        <v>231</v>
      </c>
      <c r="E25" s="74">
        <v>2</v>
      </c>
      <c r="F25" s="74" t="s">
        <v>172</v>
      </c>
      <c r="G25" s="75">
        <f>'DMA ALFMNS Carregador'!I188</f>
        <v>5899.7266666666665</v>
      </c>
      <c r="H25" s="75">
        <f t="shared" si="2"/>
        <v>11799.453333333333</v>
      </c>
      <c r="I25" s="134">
        <f t="shared" si="4"/>
        <v>141593.44</v>
      </c>
      <c r="J25" s="154"/>
    </row>
    <row r="26" spans="1:14">
      <c r="A26" s="155"/>
      <c r="B26" s="156"/>
      <c r="C26" s="140" t="s">
        <v>362</v>
      </c>
      <c r="D26" s="82" t="s">
        <v>231</v>
      </c>
      <c r="E26" s="74">
        <v>1</v>
      </c>
      <c r="F26" s="74" t="s">
        <v>172</v>
      </c>
      <c r="G26" s="75">
        <f>'IRFTAB Carregador'!I188</f>
        <v>5230.0866666666661</v>
      </c>
      <c r="H26" s="75">
        <f t="shared" ref="H26" si="5">E26*G26</f>
        <v>5230.0866666666661</v>
      </c>
      <c r="I26" s="134">
        <f t="shared" ref="I26" si="6">H26*12</f>
        <v>62761.039999999994</v>
      </c>
      <c r="J26" s="154"/>
    </row>
    <row r="27" spans="1:14">
      <c r="A27" s="155"/>
      <c r="B27" s="156"/>
      <c r="C27" s="140" t="s">
        <v>250</v>
      </c>
      <c r="D27" s="82" t="s">
        <v>231</v>
      </c>
      <c r="E27" s="74">
        <v>1</v>
      </c>
      <c r="F27" s="74" t="s">
        <v>172</v>
      </c>
      <c r="G27" s="75">
        <f>'IRFASB Carregador'!I188</f>
        <v>4508.804341666666</v>
      </c>
      <c r="H27" s="75">
        <f t="shared" si="2"/>
        <v>4508.804341666666</v>
      </c>
      <c r="I27" s="134">
        <f t="shared" si="4"/>
        <v>54105.652099999992</v>
      </c>
      <c r="J27" s="154"/>
      <c r="L27" s="79"/>
      <c r="M27" s="79"/>
      <c r="N27" s="79"/>
    </row>
    <row r="28" spans="1:14">
      <c r="A28" s="155"/>
      <c r="B28" s="157"/>
      <c r="C28" s="140" t="s">
        <v>224</v>
      </c>
      <c r="D28" s="83" t="s">
        <v>231</v>
      </c>
      <c r="E28" s="74">
        <v>1</v>
      </c>
      <c r="F28" s="74" t="s">
        <v>172</v>
      </c>
      <c r="G28" s="75">
        <f>'DRFMCA Carregador'!I189</f>
        <v>4659.7566666666662</v>
      </c>
      <c r="H28" s="75">
        <f t="shared" ref="H28:H34" si="7">E28*G28</f>
        <v>4659.7566666666662</v>
      </c>
      <c r="I28" s="134">
        <f t="shared" ref="I28:I34" si="8">H28*12</f>
        <v>55917.079999999994</v>
      </c>
      <c r="J28" s="154"/>
    </row>
    <row r="29" spans="1:14">
      <c r="A29" s="155"/>
      <c r="B29" s="154">
        <v>4</v>
      </c>
      <c r="C29" s="140" t="s">
        <v>266</v>
      </c>
      <c r="D29" s="83" t="s">
        <v>261</v>
      </c>
      <c r="E29" s="74">
        <v>1</v>
      </c>
      <c r="F29" s="74" t="s">
        <v>172</v>
      </c>
      <c r="G29" s="75">
        <f>'IRFAIB Motorista II'!I192</f>
        <v>6236.75</v>
      </c>
      <c r="H29" s="75">
        <f t="shared" si="7"/>
        <v>6236.75</v>
      </c>
      <c r="I29" s="134">
        <f t="shared" si="8"/>
        <v>74841</v>
      </c>
      <c r="J29" s="151">
        <f>SUM(I29:I44)</f>
        <v>1368153.7517142859</v>
      </c>
    </row>
    <row r="30" spans="1:14">
      <c r="A30" s="155"/>
      <c r="B30" s="154"/>
      <c r="C30" s="140" t="s">
        <v>267</v>
      </c>
      <c r="D30" s="83" t="s">
        <v>261</v>
      </c>
      <c r="E30" s="74">
        <v>2</v>
      </c>
      <c r="F30" s="74" t="s">
        <v>172</v>
      </c>
      <c r="G30" s="75">
        <f>'ALBEL Motorista II'!I192</f>
        <v>6236.75</v>
      </c>
      <c r="H30" s="75">
        <f t="shared" si="7"/>
        <v>12473.5</v>
      </c>
      <c r="I30" s="134">
        <f t="shared" si="8"/>
        <v>149682</v>
      </c>
      <c r="J30" s="152"/>
    </row>
    <row r="31" spans="1:14">
      <c r="A31" s="155"/>
      <c r="B31" s="154"/>
      <c r="C31" s="140" t="s">
        <v>364</v>
      </c>
      <c r="D31" s="83" t="s">
        <v>261</v>
      </c>
      <c r="E31" s="74">
        <v>1</v>
      </c>
      <c r="F31" s="74" t="s">
        <v>172</v>
      </c>
      <c r="G31" s="75">
        <f>'IRFBCA Motorista II'!I192</f>
        <v>6236.75</v>
      </c>
      <c r="H31" s="75">
        <f t="shared" si="7"/>
        <v>6236.75</v>
      </c>
      <c r="I31" s="134">
        <f t="shared" si="8"/>
        <v>74841</v>
      </c>
      <c r="J31" s="152"/>
    </row>
    <row r="32" spans="1:14">
      <c r="A32" s="155"/>
      <c r="B32" s="154"/>
      <c r="C32" s="140" t="s">
        <v>418</v>
      </c>
      <c r="D32" s="83" t="s">
        <v>261</v>
      </c>
      <c r="E32" s="74">
        <v>1</v>
      </c>
      <c r="F32" s="74" t="s">
        <v>172</v>
      </c>
      <c r="G32" s="75">
        <f>'DRFBEL Motorista II'!I192</f>
        <v>6236.75</v>
      </c>
      <c r="H32" s="75">
        <f t="shared" ref="H32" si="9">E32*G32</f>
        <v>6236.75</v>
      </c>
      <c r="I32" s="134">
        <f t="shared" ref="I32" si="10">H32*12</f>
        <v>74841</v>
      </c>
      <c r="J32" s="152"/>
    </row>
    <row r="33" spans="1:13">
      <c r="A33" s="155"/>
      <c r="B33" s="154"/>
      <c r="C33" s="140" t="s">
        <v>1</v>
      </c>
      <c r="D33" s="83" t="s">
        <v>261</v>
      </c>
      <c r="E33" s="74">
        <v>1</v>
      </c>
      <c r="F33" s="74" t="s">
        <v>172</v>
      </c>
      <c r="G33" s="75">
        <f>'SRRF02 Motorista II'!I192</f>
        <v>6236.75</v>
      </c>
      <c r="H33" s="75">
        <f t="shared" si="7"/>
        <v>6236.75</v>
      </c>
      <c r="I33" s="134">
        <f t="shared" si="8"/>
        <v>74841</v>
      </c>
      <c r="J33" s="152"/>
    </row>
    <row r="34" spans="1:13">
      <c r="A34" s="155"/>
      <c r="B34" s="154"/>
      <c r="C34" s="140" t="s">
        <v>1</v>
      </c>
      <c r="D34" s="83" t="s">
        <v>268</v>
      </c>
      <c r="E34" s="74">
        <v>1</v>
      </c>
      <c r="F34" s="74" t="s">
        <v>172</v>
      </c>
      <c r="G34" s="75">
        <f>'SRRF02 Motorista IV'!I192</f>
        <v>8206.94</v>
      </c>
      <c r="H34" s="75">
        <f t="shared" si="7"/>
        <v>8206.94</v>
      </c>
      <c r="I34" s="134">
        <f t="shared" si="8"/>
        <v>98483.28</v>
      </c>
      <c r="J34" s="152"/>
    </row>
    <row r="35" spans="1:13">
      <c r="A35" s="155"/>
      <c r="B35" s="154"/>
      <c r="C35" s="140" t="s">
        <v>213</v>
      </c>
      <c r="D35" s="83" t="s">
        <v>261</v>
      </c>
      <c r="E35" s="74">
        <v>1</v>
      </c>
      <c r="F35" s="74" t="s">
        <v>172</v>
      </c>
      <c r="G35" s="75">
        <f>'DRFMBA Motorista II'!I192</f>
        <v>6202.88</v>
      </c>
      <c r="H35" s="75">
        <f t="shared" si="2"/>
        <v>6202.88</v>
      </c>
      <c r="I35" s="134">
        <f t="shared" si="4"/>
        <v>74434.559999999998</v>
      </c>
      <c r="J35" s="152"/>
    </row>
    <row r="36" spans="1:13">
      <c r="A36" s="155"/>
      <c r="B36" s="154"/>
      <c r="C36" s="140" t="s">
        <v>214</v>
      </c>
      <c r="D36" s="83" t="s">
        <v>261</v>
      </c>
      <c r="E36" s="76">
        <v>1</v>
      </c>
      <c r="F36" s="74" t="s">
        <v>172</v>
      </c>
      <c r="G36" s="94">
        <f>'DRFSAN Motorista II'!I192</f>
        <v>6248.04</v>
      </c>
      <c r="H36" s="75">
        <f>E36*G36</f>
        <v>6248.04</v>
      </c>
      <c r="I36" s="134">
        <f>H36*12</f>
        <v>74976.479999999996</v>
      </c>
      <c r="J36" s="152"/>
    </row>
    <row r="37" spans="1:13" ht="30">
      <c r="A37" s="155"/>
      <c r="B37" s="154"/>
      <c r="C37" s="141" t="s">
        <v>183</v>
      </c>
      <c r="D37" s="135" t="s">
        <v>269</v>
      </c>
      <c r="E37" s="74">
        <v>1</v>
      </c>
      <c r="F37" s="74" t="s">
        <v>172</v>
      </c>
      <c r="G37" s="75">
        <f>'DRFMNS Motoboy'!I191</f>
        <v>7852.0526428571429</v>
      </c>
      <c r="H37" s="75">
        <f>E37*G37</f>
        <v>7852.0526428571429</v>
      </c>
      <c r="I37" s="134">
        <f t="shared" si="4"/>
        <v>94224.631714285715</v>
      </c>
      <c r="J37" s="152"/>
    </row>
    <row r="38" spans="1:13" ht="30">
      <c r="A38" s="155"/>
      <c r="B38" s="154"/>
      <c r="C38" s="141" t="s">
        <v>183</v>
      </c>
      <c r="D38" s="83" t="s">
        <v>278</v>
      </c>
      <c r="E38" s="74">
        <v>1</v>
      </c>
      <c r="F38" s="74" t="s">
        <v>172</v>
      </c>
      <c r="G38" s="75">
        <f>'DRFMNS Motorista V. leve'!I192</f>
        <v>6492.78</v>
      </c>
      <c r="H38" s="75">
        <f>E38*G38</f>
        <v>6492.78</v>
      </c>
      <c r="I38" s="134">
        <f>H38*12</f>
        <v>77913.36</v>
      </c>
      <c r="J38" s="152"/>
    </row>
    <row r="39" spans="1:13" ht="30">
      <c r="A39" s="155"/>
      <c r="B39" s="154"/>
      <c r="C39" s="141" t="s">
        <v>247</v>
      </c>
      <c r="D39" s="83" t="s">
        <v>278</v>
      </c>
      <c r="E39" s="76">
        <v>1</v>
      </c>
      <c r="F39" s="74" t="s">
        <v>172</v>
      </c>
      <c r="G39" s="96">
        <f>'ALFAEG Motorista V. leve'!I192</f>
        <v>6060.7199999999993</v>
      </c>
      <c r="H39" s="75">
        <f t="shared" ref="H39:H41" si="11">E39*G39</f>
        <v>6060.7199999999993</v>
      </c>
      <c r="I39" s="134">
        <f t="shared" ref="I39:I41" si="12">H39*12</f>
        <v>72728.639999999985</v>
      </c>
      <c r="J39" s="152"/>
    </row>
    <row r="40" spans="1:13" ht="30">
      <c r="A40" s="155"/>
      <c r="B40" s="154"/>
      <c r="C40" s="140" t="s">
        <v>248</v>
      </c>
      <c r="D40" s="83" t="s">
        <v>278</v>
      </c>
      <c r="E40" s="74">
        <v>1</v>
      </c>
      <c r="F40" s="74" t="s">
        <v>172</v>
      </c>
      <c r="G40" s="75">
        <f>'ALFMNS Motorista V. leve'!I192</f>
        <v>6924.85</v>
      </c>
      <c r="H40" s="75">
        <f t="shared" si="11"/>
        <v>6924.85</v>
      </c>
      <c r="I40" s="134">
        <f t="shared" si="12"/>
        <v>83098.200000000012</v>
      </c>
      <c r="J40" s="152"/>
    </row>
    <row r="41" spans="1:13" ht="45">
      <c r="A41" s="155"/>
      <c r="B41" s="154"/>
      <c r="C41" s="140" t="s">
        <v>248</v>
      </c>
      <c r="D41" s="83" t="s">
        <v>282</v>
      </c>
      <c r="E41" s="76">
        <v>1</v>
      </c>
      <c r="F41" s="74" t="s">
        <v>172</v>
      </c>
      <c r="G41" s="96">
        <f>'ALFMNS Motorista C. toco'!I192</f>
        <v>9514.82</v>
      </c>
      <c r="H41" s="75">
        <f t="shared" si="11"/>
        <v>9514.82</v>
      </c>
      <c r="I41" s="134">
        <f t="shared" si="12"/>
        <v>114177.84</v>
      </c>
      <c r="J41" s="152"/>
    </row>
    <row r="42" spans="1:13">
      <c r="A42" s="155"/>
      <c r="B42" s="154"/>
      <c r="C42" s="140" t="s">
        <v>224</v>
      </c>
      <c r="D42" s="83" t="s">
        <v>259</v>
      </c>
      <c r="E42" s="76">
        <v>1</v>
      </c>
      <c r="F42" s="74" t="s">
        <v>172</v>
      </c>
      <c r="G42" s="96">
        <f>'DRFMCA Motorista'!I191</f>
        <v>6517.76</v>
      </c>
      <c r="H42" s="75">
        <f t="shared" ref="H42:H48" si="13">E42*G42</f>
        <v>6517.76</v>
      </c>
      <c r="I42" s="134">
        <f t="shared" ref="I42:I48" si="14">H42*12</f>
        <v>78213.119999999995</v>
      </c>
      <c r="J42" s="152"/>
    </row>
    <row r="43" spans="1:13">
      <c r="A43" s="155"/>
      <c r="B43" s="154"/>
      <c r="C43" s="140" t="s">
        <v>286</v>
      </c>
      <c r="D43" s="83" t="s">
        <v>259</v>
      </c>
      <c r="E43" s="76">
        <v>1</v>
      </c>
      <c r="F43" s="74" t="s">
        <v>172</v>
      </c>
      <c r="G43" s="96">
        <f>'IRFSTN Motorista'!I191</f>
        <v>6517.76</v>
      </c>
      <c r="H43" s="75">
        <f t="shared" si="13"/>
        <v>6517.76</v>
      </c>
      <c r="I43" s="134">
        <f t="shared" si="14"/>
        <v>78213.119999999995</v>
      </c>
      <c r="J43" s="152"/>
    </row>
    <row r="44" spans="1:13">
      <c r="A44" s="155"/>
      <c r="B44" s="154"/>
      <c r="C44" s="140" t="s">
        <v>287</v>
      </c>
      <c r="D44" s="83" t="s">
        <v>259</v>
      </c>
      <c r="E44" s="76">
        <v>1</v>
      </c>
      <c r="F44" s="74" t="s">
        <v>172</v>
      </c>
      <c r="G44" s="96">
        <f>'IRFOIA Motorista'!I191</f>
        <v>6053.71</v>
      </c>
      <c r="H44" s="75">
        <f t="shared" si="13"/>
        <v>6053.71</v>
      </c>
      <c r="I44" s="134">
        <f t="shared" si="14"/>
        <v>72644.52</v>
      </c>
      <c r="J44" s="153"/>
    </row>
    <row r="45" spans="1:13" ht="45">
      <c r="A45" s="155"/>
      <c r="B45" s="154">
        <v>5</v>
      </c>
      <c r="C45" s="140" t="s">
        <v>225</v>
      </c>
      <c r="D45" s="83" t="s">
        <v>440</v>
      </c>
      <c r="E45" s="74">
        <v>1</v>
      </c>
      <c r="F45" s="74" t="s">
        <v>172</v>
      </c>
      <c r="G45" s="75">
        <f>'IRFOIA A.M.Predial'!I189</f>
        <v>5904.5586111111106</v>
      </c>
      <c r="H45" s="75">
        <f t="shared" si="13"/>
        <v>5904.5586111111106</v>
      </c>
      <c r="I45" s="134">
        <f t="shared" si="14"/>
        <v>70854.703333333324</v>
      </c>
      <c r="J45" s="151">
        <f>I45+I46+I47</f>
        <v>219747.71799999999</v>
      </c>
    </row>
    <row r="46" spans="1:13" ht="45">
      <c r="A46" s="155"/>
      <c r="B46" s="154"/>
      <c r="C46" s="140" t="s">
        <v>183</v>
      </c>
      <c r="D46" s="83" t="s">
        <v>414</v>
      </c>
      <c r="E46" s="74">
        <v>1</v>
      </c>
      <c r="F46" s="74" t="s">
        <v>172</v>
      </c>
      <c r="G46" s="75">
        <f>'DRFMNS Artífice de S Gerais'!I192</f>
        <v>6168.9306111111109</v>
      </c>
      <c r="H46" s="75">
        <f t="shared" ref="H46" si="15">E46*G46</f>
        <v>6168.9306111111109</v>
      </c>
      <c r="I46" s="134">
        <f t="shared" ref="I46" si="16">H46*12</f>
        <v>74027.167333333331</v>
      </c>
      <c r="J46" s="152"/>
      <c r="L46" s="79"/>
      <c r="M46" s="79"/>
    </row>
    <row r="47" spans="1:13" ht="45">
      <c r="A47" s="155"/>
      <c r="B47" s="154"/>
      <c r="C47" s="140" t="s">
        <v>1</v>
      </c>
      <c r="D47" s="132" t="s">
        <v>414</v>
      </c>
      <c r="E47" s="74">
        <v>1</v>
      </c>
      <c r="F47" s="74" t="s">
        <v>172</v>
      </c>
      <c r="G47" s="75">
        <f>'SRRF02 Artífice'!I189</f>
        <v>6238.8206111111122</v>
      </c>
      <c r="H47" s="75">
        <f t="shared" ref="H47" si="17">E47*G47</f>
        <v>6238.8206111111122</v>
      </c>
      <c r="I47" s="134">
        <f t="shared" ref="I47" si="18">H47*12</f>
        <v>74865.847333333339</v>
      </c>
      <c r="J47" s="153"/>
      <c r="M47" s="483"/>
    </row>
    <row r="48" spans="1:13" ht="30">
      <c r="A48" s="155"/>
      <c r="B48" s="156">
        <v>6</v>
      </c>
      <c r="C48" s="140" t="s">
        <v>1</v>
      </c>
      <c r="D48" s="83" t="s">
        <v>288</v>
      </c>
      <c r="E48" s="74">
        <v>4</v>
      </c>
      <c r="F48" s="74" t="s">
        <v>172</v>
      </c>
      <c r="G48" s="75">
        <f>'SRRF02 Almoxarife'!I190</f>
        <v>6421.9316666666673</v>
      </c>
      <c r="H48" s="75">
        <f t="shared" si="13"/>
        <v>25687.726666666669</v>
      </c>
      <c r="I48" s="134">
        <f t="shared" si="14"/>
        <v>308252.72000000003</v>
      </c>
      <c r="J48" s="151">
        <f>I48+I49</f>
        <v>452234.04000000004</v>
      </c>
    </row>
    <row r="49" spans="1:10">
      <c r="A49" s="155"/>
      <c r="B49" s="157"/>
      <c r="C49" s="148" t="s">
        <v>292</v>
      </c>
      <c r="D49" s="98" t="s">
        <v>293</v>
      </c>
      <c r="E49" s="76">
        <v>2</v>
      </c>
      <c r="F49" s="74" t="s">
        <v>172</v>
      </c>
      <c r="G49" s="96">
        <f>'DRFPVO Almoxarife'!I188</f>
        <v>5999.2216666666673</v>
      </c>
      <c r="H49" s="75">
        <f t="shared" ref="H49" si="19">E49*G49</f>
        <v>11998.443333333335</v>
      </c>
      <c r="I49" s="134">
        <f t="shared" ref="I49" si="20">H49*12</f>
        <v>143981.32</v>
      </c>
      <c r="J49" s="157"/>
    </row>
    <row r="50" spans="1:10">
      <c r="D50" s="147"/>
      <c r="E50" s="76">
        <f>SUM(E4:E49)</f>
        <v>62</v>
      </c>
      <c r="F50" s="71"/>
      <c r="G50" s="77" t="s">
        <v>409</v>
      </c>
      <c r="H50" s="75">
        <f>SUM(H4:H49)</f>
        <v>353652.13015119062</v>
      </c>
      <c r="I50" s="134" t="s">
        <v>240</v>
      </c>
      <c r="J50" s="142">
        <f>SUM(J4+J7+J14+J29+J45+J48)</f>
        <v>4243825.5618142858</v>
      </c>
    </row>
  </sheetData>
  <mergeCells count="15">
    <mergeCell ref="L4:L9"/>
    <mergeCell ref="R4:R9"/>
    <mergeCell ref="J4:J6"/>
    <mergeCell ref="J7:J13"/>
    <mergeCell ref="J14:J28"/>
    <mergeCell ref="J29:J44"/>
    <mergeCell ref="B45:B47"/>
    <mergeCell ref="J45:J47"/>
    <mergeCell ref="A4:A49"/>
    <mergeCell ref="B48:B49"/>
    <mergeCell ref="J48:J49"/>
    <mergeCell ref="B4:B6"/>
    <mergeCell ref="B7:B13"/>
    <mergeCell ref="B14:B28"/>
    <mergeCell ref="B29:B44"/>
  </mergeCells>
  <phoneticPr fontId="53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4496C-F1C6-4E84-9ABA-5A9E6154BA0C}">
  <dimension ref="B2:G212"/>
  <sheetViews>
    <sheetView topLeftCell="A188" workbookViewId="0">
      <selection activeCell="E212" sqref="E212:F212"/>
    </sheetView>
  </sheetViews>
  <sheetFormatPr defaultRowHeight="15"/>
  <cols>
    <col min="2" max="2" width="36.5703125" customWidth="1"/>
    <col min="3" max="3" width="13.140625" customWidth="1"/>
    <col min="4" max="4" width="13.28515625" customWidth="1"/>
    <col min="5" max="5" width="14.7109375" customWidth="1"/>
    <col min="6" max="6" width="15.85546875" customWidth="1"/>
    <col min="7" max="7" width="11.28515625" customWidth="1"/>
  </cols>
  <sheetData>
    <row r="2" spans="2:5">
      <c r="B2" s="161" t="s">
        <v>298</v>
      </c>
      <c r="C2" s="161"/>
      <c r="D2" s="161"/>
      <c r="E2" s="161"/>
    </row>
    <row r="4" spans="2:5">
      <c r="B4" s="161" t="s">
        <v>179</v>
      </c>
      <c r="C4" s="161"/>
      <c r="D4" s="161"/>
      <c r="E4" s="161"/>
    </row>
    <row r="5" spans="2:5" ht="30.75" customHeight="1">
      <c r="B5" s="101" t="s">
        <v>175</v>
      </c>
      <c r="C5" s="102" t="s">
        <v>176</v>
      </c>
      <c r="D5" s="102" t="s">
        <v>3</v>
      </c>
      <c r="E5" s="102" t="s">
        <v>4</v>
      </c>
    </row>
    <row r="6" spans="2:5" ht="45">
      <c r="B6" s="104" t="s">
        <v>300</v>
      </c>
      <c r="C6" s="105">
        <v>4</v>
      </c>
      <c r="D6" s="106">
        <v>84.05</v>
      </c>
      <c r="E6" s="106">
        <f t="shared" ref="E6:E13" si="0">C6*D6</f>
        <v>336.2</v>
      </c>
    </row>
    <row r="7" spans="2:5" ht="75">
      <c r="B7" s="104" t="s">
        <v>301</v>
      </c>
      <c r="C7" s="105">
        <v>4</v>
      </c>
      <c r="D7" s="106">
        <v>97.74</v>
      </c>
      <c r="E7" s="106">
        <f t="shared" si="0"/>
        <v>390.96</v>
      </c>
    </row>
    <row r="8" spans="2:5" ht="45">
      <c r="B8" s="104" t="s">
        <v>302</v>
      </c>
      <c r="C8" s="105">
        <v>2</v>
      </c>
      <c r="D8" s="106">
        <v>228.07</v>
      </c>
      <c r="E8" s="106">
        <f t="shared" si="0"/>
        <v>456.14</v>
      </c>
    </row>
    <row r="9" spans="2:5">
      <c r="B9" s="104" t="s">
        <v>303</v>
      </c>
      <c r="C9" s="105">
        <v>8</v>
      </c>
      <c r="D9" s="106">
        <v>15.04</v>
      </c>
      <c r="E9" s="106">
        <f t="shared" si="0"/>
        <v>120.32</v>
      </c>
    </row>
    <row r="10" spans="2:5">
      <c r="B10" s="104" t="s">
        <v>304</v>
      </c>
      <c r="C10" s="105">
        <v>1</v>
      </c>
      <c r="D10" s="106">
        <v>51.3</v>
      </c>
      <c r="E10" s="106">
        <f t="shared" si="0"/>
        <v>51.3</v>
      </c>
    </row>
    <row r="11" spans="2:5" ht="75">
      <c r="B11" s="104" t="s">
        <v>305</v>
      </c>
      <c r="C11" s="105">
        <v>2</v>
      </c>
      <c r="D11" s="106">
        <v>126.76</v>
      </c>
      <c r="E11" s="106">
        <f t="shared" si="0"/>
        <v>253.52</v>
      </c>
    </row>
    <row r="12" spans="2:5">
      <c r="B12" s="104" t="s">
        <v>335</v>
      </c>
      <c r="C12" s="105">
        <v>1</v>
      </c>
      <c r="D12" s="106">
        <v>6.15</v>
      </c>
      <c r="E12" s="106">
        <f t="shared" si="0"/>
        <v>6.15</v>
      </c>
    </row>
    <row r="13" spans="2:5">
      <c r="B13" s="104" t="s">
        <v>306</v>
      </c>
      <c r="C13" s="105">
        <v>4</v>
      </c>
      <c r="D13" s="106">
        <v>35.380000000000003</v>
      </c>
      <c r="E13" s="106">
        <f t="shared" si="0"/>
        <v>141.52000000000001</v>
      </c>
    </row>
    <row r="14" spans="2:5">
      <c r="B14" s="101"/>
      <c r="C14" s="167" t="s">
        <v>178</v>
      </c>
      <c r="D14" s="167"/>
      <c r="E14" s="103">
        <f>SUM(E6:E13)</f>
        <v>1756.11</v>
      </c>
    </row>
    <row r="15" spans="2:5">
      <c r="B15" s="101"/>
      <c r="C15" s="167" t="s">
        <v>177</v>
      </c>
      <c r="D15" s="167"/>
      <c r="E15" s="103">
        <f>ROUND(E14/12,2)</f>
        <v>146.34</v>
      </c>
    </row>
    <row r="18" spans="2:5">
      <c r="B18" s="161" t="s">
        <v>307</v>
      </c>
      <c r="C18" s="161"/>
      <c r="D18" s="161"/>
      <c r="E18" s="161"/>
    </row>
    <row r="20" spans="2:5">
      <c r="B20" s="161" t="s">
        <v>179</v>
      </c>
      <c r="C20" s="161"/>
      <c r="D20" s="161"/>
      <c r="E20" s="161"/>
    </row>
    <row r="21" spans="2:5" ht="30">
      <c r="B21" s="99" t="s">
        <v>175</v>
      </c>
      <c r="C21" s="78" t="s">
        <v>176</v>
      </c>
      <c r="D21" s="78" t="s">
        <v>3</v>
      </c>
      <c r="E21" s="78" t="s">
        <v>4</v>
      </c>
    </row>
    <row r="22" spans="2:5" ht="30.75">
      <c r="B22" s="108" t="s">
        <v>308</v>
      </c>
      <c r="C22" s="99">
        <v>4</v>
      </c>
      <c r="D22" s="109">
        <v>84.05</v>
      </c>
      <c r="E22" s="109">
        <f t="shared" ref="E22:E28" si="1">C22*D22</f>
        <v>336.2</v>
      </c>
    </row>
    <row r="23" spans="2:5" ht="75.75">
      <c r="B23" s="108" t="s">
        <v>309</v>
      </c>
      <c r="C23" s="99">
        <v>2</v>
      </c>
      <c r="D23" s="109">
        <v>130.19</v>
      </c>
      <c r="E23" s="109">
        <f t="shared" si="1"/>
        <v>260.38</v>
      </c>
    </row>
    <row r="24" spans="2:5" ht="75.75">
      <c r="B24" s="108" t="s">
        <v>310</v>
      </c>
      <c r="C24" s="99">
        <v>4</v>
      </c>
      <c r="D24" s="109">
        <v>97.38</v>
      </c>
      <c r="E24" s="109">
        <f t="shared" si="1"/>
        <v>389.52</v>
      </c>
    </row>
    <row r="25" spans="2:5" ht="30.75">
      <c r="B25" s="108" t="s">
        <v>311</v>
      </c>
      <c r="C25" s="99">
        <v>8</v>
      </c>
      <c r="D25" s="109">
        <v>6.32</v>
      </c>
      <c r="E25" s="109">
        <f t="shared" si="1"/>
        <v>50.56</v>
      </c>
    </row>
    <row r="26" spans="2:5" ht="15.75">
      <c r="B26" s="108" t="s">
        <v>304</v>
      </c>
      <c r="C26" s="99">
        <v>1</v>
      </c>
      <c r="D26" s="109">
        <v>51.3</v>
      </c>
      <c r="E26" s="109">
        <f t="shared" si="1"/>
        <v>51.3</v>
      </c>
    </row>
    <row r="27" spans="2:5" ht="15.75">
      <c r="B27" s="108" t="s">
        <v>335</v>
      </c>
      <c r="C27" s="99">
        <v>1</v>
      </c>
      <c r="D27" s="109">
        <v>6.15</v>
      </c>
      <c r="E27" s="109">
        <f t="shared" si="1"/>
        <v>6.15</v>
      </c>
    </row>
    <row r="28" spans="2:5" ht="75.75">
      <c r="B28" s="108" t="s">
        <v>312</v>
      </c>
      <c r="C28" s="99">
        <v>2</v>
      </c>
      <c r="D28" s="109">
        <v>98.75</v>
      </c>
      <c r="E28" s="109">
        <f t="shared" si="1"/>
        <v>197.5</v>
      </c>
    </row>
    <row r="29" spans="2:5">
      <c r="B29" s="71"/>
      <c r="C29" s="168" t="s">
        <v>178</v>
      </c>
      <c r="D29" s="168"/>
      <c r="E29" s="109">
        <f>SUM(E22:E28)</f>
        <v>1291.6099999999999</v>
      </c>
    </row>
    <row r="30" spans="2:5">
      <c r="B30" s="71"/>
      <c r="C30" s="168" t="s">
        <v>177</v>
      </c>
      <c r="D30" s="168"/>
      <c r="E30" s="109">
        <f>ROUND(E29/12,2)</f>
        <v>107.63</v>
      </c>
    </row>
    <row r="33" spans="2:5">
      <c r="B33" s="161" t="s">
        <v>316</v>
      </c>
      <c r="C33" s="161"/>
      <c r="D33" s="161"/>
      <c r="E33" s="161"/>
    </row>
    <row r="34" spans="2:5" ht="30">
      <c r="B34" s="100" t="s">
        <v>175</v>
      </c>
      <c r="C34" s="110" t="s">
        <v>176</v>
      </c>
      <c r="D34" s="110" t="s">
        <v>3</v>
      </c>
      <c r="E34" s="110" t="s">
        <v>4</v>
      </c>
    </row>
    <row r="35" spans="2:5">
      <c r="B35" s="111" t="s">
        <v>314</v>
      </c>
      <c r="C35" s="112">
        <v>4</v>
      </c>
      <c r="D35" s="109">
        <v>18.690000000000001</v>
      </c>
      <c r="E35" s="113">
        <f>C35*D35</f>
        <v>74.760000000000005</v>
      </c>
    </row>
    <row r="36" spans="2:5" ht="29.25">
      <c r="B36" s="114" t="s">
        <v>315</v>
      </c>
      <c r="C36" s="112">
        <v>8</v>
      </c>
      <c r="D36" s="109">
        <v>11</v>
      </c>
      <c r="E36" s="113">
        <f>C36*D36</f>
        <v>88</v>
      </c>
    </row>
    <row r="37" spans="2:5">
      <c r="C37" s="168" t="s">
        <v>178</v>
      </c>
      <c r="D37" s="168"/>
      <c r="E37" s="109">
        <f>SUM(E35:E36)</f>
        <v>162.76</v>
      </c>
    </row>
    <row r="38" spans="2:5">
      <c r="C38" s="168" t="s">
        <v>177</v>
      </c>
      <c r="D38" s="168"/>
      <c r="E38" s="109">
        <f>E37/12</f>
        <v>13.563333333333333</v>
      </c>
    </row>
    <row r="42" spans="2:5">
      <c r="B42" s="161" t="s">
        <v>317</v>
      </c>
      <c r="C42" s="161"/>
      <c r="D42" s="161"/>
      <c r="E42" s="161"/>
    </row>
    <row r="44" spans="2:5">
      <c r="B44" s="164" t="s">
        <v>179</v>
      </c>
      <c r="C44" s="164"/>
      <c r="D44" s="164"/>
      <c r="E44" s="164"/>
    </row>
    <row r="45" spans="2:5" ht="30">
      <c r="B45" s="99" t="s">
        <v>175</v>
      </c>
      <c r="C45" s="78" t="s">
        <v>176</v>
      </c>
      <c r="D45" s="78" t="s">
        <v>3</v>
      </c>
      <c r="E45" s="78" t="s">
        <v>4</v>
      </c>
    </row>
    <row r="46" spans="2:5" ht="45.75">
      <c r="B46" s="108" t="s">
        <v>318</v>
      </c>
      <c r="C46" s="99">
        <v>4</v>
      </c>
      <c r="D46" s="109">
        <v>79.209999999999994</v>
      </c>
      <c r="E46" s="109">
        <f t="shared" ref="E46:E52" si="2">C46*D46</f>
        <v>316.83999999999997</v>
      </c>
    </row>
    <row r="47" spans="2:5" ht="60.75">
      <c r="B47" s="108" t="s">
        <v>319</v>
      </c>
      <c r="C47" s="99">
        <v>4</v>
      </c>
      <c r="D47" s="109">
        <v>29.45</v>
      </c>
      <c r="E47" s="109">
        <f t="shared" si="2"/>
        <v>117.8</v>
      </c>
    </row>
    <row r="48" spans="2:5" ht="15.75">
      <c r="B48" s="108" t="s">
        <v>304</v>
      </c>
      <c r="C48" s="99">
        <v>1</v>
      </c>
      <c r="D48" s="109">
        <v>51.3</v>
      </c>
      <c r="E48" s="109">
        <f t="shared" si="2"/>
        <v>51.3</v>
      </c>
    </row>
    <row r="49" spans="2:5" ht="15.75">
      <c r="B49" s="108" t="s">
        <v>320</v>
      </c>
      <c r="C49" s="99">
        <v>8</v>
      </c>
      <c r="D49" s="109">
        <v>6.32</v>
      </c>
      <c r="E49" s="109">
        <f t="shared" si="2"/>
        <v>50.56</v>
      </c>
    </row>
    <row r="50" spans="2:5" ht="30.75">
      <c r="B50" s="108" t="s">
        <v>321</v>
      </c>
      <c r="C50" s="99">
        <v>2</v>
      </c>
      <c r="D50" s="109">
        <v>41.13</v>
      </c>
      <c r="E50" s="109">
        <f t="shared" si="2"/>
        <v>82.26</v>
      </c>
    </row>
    <row r="51" spans="2:5" ht="15.75">
      <c r="B51" s="108" t="s">
        <v>335</v>
      </c>
      <c r="C51" s="99">
        <v>1</v>
      </c>
      <c r="D51" s="109">
        <v>6.15</v>
      </c>
      <c r="E51" s="109">
        <f t="shared" si="2"/>
        <v>6.15</v>
      </c>
    </row>
    <row r="52" spans="2:5" ht="45.75">
      <c r="B52" s="108" t="s">
        <v>322</v>
      </c>
      <c r="C52" s="99">
        <v>2</v>
      </c>
      <c r="D52" s="109">
        <v>18.3</v>
      </c>
      <c r="E52" s="109">
        <f t="shared" si="2"/>
        <v>36.6</v>
      </c>
    </row>
    <row r="53" spans="2:5">
      <c r="B53" s="71"/>
      <c r="C53" s="162" t="s">
        <v>178</v>
      </c>
      <c r="D53" s="163"/>
      <c r="E53" s="109">
        <f>SUM(E46:E52)</f>
        <v>661.51</v>
      </c>
    </row>
    <row r="54" spans="2:5">
      <c r="B54" s="71"/>
      <c r="C54" s="162" t="s">
        <v>177</v>
      </c>
      <c r="D54" s="163"/>
      <c r="E54" s="109">
        <f>ROUND(E53/12,2)</f>
        <v>55.13</v>
      </c>
    </row>
    <row r="57" spans="2:5">
      <c r="B57" s="164" t="s">
        <v>313</v>
      </c>
      <c r="C57" s="164"/>
      <c r="D57" s="164"/>
      <c r="E57" s="164"/>
    </row>
    <row r="58" spans="2:5" ht="30">
      <c r="B58" s="100" t="s">
        <v>175</v>
      </c>
      <c r="C58" s="110" t="s">
        <v>176</v>
      </c>
      <c r="D58" s="110" t="s">
        <v>3</v>
      </c>
      <c r="E58" s="110" t="s">
        <v>4</v>
      </c>
    </row>
    <row r="59" spans="2:5" ht="57.75">
      <c r="B59" s="114" t="s">
        <v>323</v>
      </c>
      <c r="C59" s="112">
        <v>2</v>
      </c>
      <c r="D59" s="109">
        <v>36.520000000000003</v>
      </c>
      <c r="E59" s="113">
        <f>C59*D59</f>
        <v>73.040000000000006</v>
      </c>
    </row>
    <row r="60" spans="2:5" ht="29.25">
      <c r="B60" s="114" t="s">
        <v>324</v>
      </c>
      <c r="C60" s="112">
        <v>4</v>
      </c>
      <c r="D60" s="109">
        <v>14.79</v>
      </c>
      <c r="E60" s="113">
        <f>C60*D60</f>
        <v>59.16</v>
      </c>
    </row>
    <row r="61" spans="2:5">
      <c r="C61" s="162" t="s">
        <v>178</v>
      </c>
      <c r="D61" s="163"/>
      <c r="E61" s="109">
        <f>SUM(E59:E60)</f>
        <v>132.19999999999999</v>
      </c>
    </row>
    <row r="62" spans="2:5">
      <c r="C62" s="162" t="s">
        <v>177</v>
      </c>
      <c r="D62" s="163"/>
      <c r="E62" s="109">
        <f>E61/12</f>
        <v>11.016666666666666</v>
      </c>
    </row>
    <row r="65" spans="2:5">
      <c r="B65" s="161" t="s">
        <v>325</v>
      </c>
      <c r="C65" s="161"/>
      <c r="D65" s="161"/>
      <c r="E65" s="161"/>
    </row>
    <row r="67" spans="2:5">
      <c r="B67" s="164" t="s">
        <v>179</v>
      </c>
      <c r="C67" s="164"/>
      <c r="D67" s="164"/>
      <c r="E67" s="164"/>
    </row>
    <row r="68" spans="2:5" ht="30">
      <c r="B68" s="99" t="s">
        <v>175</v>
      </c>
      <c r="C68" s="78" t="s">
        <v>176</v>
      </c>
      <c r="D68" s="78" t="s">
        <v>3</v>
      </c>
      <c r="E68" s="78" t="s">
        <v>4</v>
      </c>
    </row>
    <row r="69" spans="2:5" ht="30.75">
      <c r="B69" s="108" t="s">
        <v>308</v>
      </c>
      <c r="C69" s="99">
        <v>4</v>
      </c>
      <c r="D69" s="109">
        <v>84.05</v>
      </c>
      <c r="E69" s="109">
        <f t="shared" ref="E69:E75" si="3">C69*D69</f>
        <v>336.2</v>
      </c>
    </row>
    <row r="70" spans="2:5" ht="60.75">
      <c r="B70" s="108" t="s">
        <v>326</v>
      </c>
      <c r="C70" s="99">
        <v>4</v>
      </c>
      <c r="D70" s="109">
        <v>97.74</v>
      </c>
      <c r="E70" s="109">
        <f t="shared" si="3"/>
        <v>390.96</v>
      </c>
    </row>
    <row r="71" spans="2:5" ht="45.75">
      <c r="B71" s="108" t="s">
        <v>327</v>
      </c>
      <c r="C71" s="99">
        <v>4</v>
      </c>
      <c r="D71" s="109">
        <v>228.07</v>
      </c>
      <c r="E71" s="109">
        <f t="shared" si="3"/>
        <v>912.28</v>
      </c>
    </row>
    <row r="72" spans="2:5" ht="15.75">
      <c r="B72" s="108" t="s">
        <v>320</v>
      </c>
      <c r="C72" s="99">
        <v>8</v>
      </c>
      <c r="D72" s="109">
        <v>6.32</v>
      </c>
      <c r="E72" s="109">
        <f t="shared" si="3"/>
        <v>50.56</v>
      </c>
    </row>
    <row r="73" spans="2:5" ht="15.75">
      <c r="B73" s="108" t="s">
        <v>304</v>
      </c>
      <c r="C73" s="99">
        <v>1</v>
      </c>
      <c r="D73" s="109">
        <v>51.3</v>
      </c>
      <c r="E73" s="109">
        <f t="shared" si="3"/>
        <v>51.3</v>
      </c>
    </row>
    <row r="74" spans="2:5" ht="60.75">
      <c r="B74" s="108" t="s">
        <v>328</v>
      </c>
      <c r="C74" s="99">
        <v>2</v>
      </c>
      <c r="D74" s="109">
        <v>126.76</v>
      </c>
      <c r="E74" s="109">
        <f t="shared" si="3"/>
        <v>253.52</v>
      </c>
    </row>
    <row r="75" spans="2:5" ht="15.75">
      <c r="B75" s="108" t="s">
        <v>335</v>
      </c>
      <c r="C75" s="99">
        <v>1</v>
      </c>
      <c r="D75" s="109">
        <v>6.15</v>
      </c>
      <c r="E75" s="109">
        <f t="shared" si="3"/>
        <v>6.15</v>
      </c>
    </row>
    <row r="76" spans="2:5">
      <c r="B76" s="71"/>
      <c r="C76" s="162" t="s">
        <v>178</v>
      </c>
      <c r="D76" s="163"/>
      <c r="E76" s="109">
        <f>SUM(E69:E75)</f>
        <v>2000.97</v>
      </c>
    </row>
    <row r="77" spans="2:5">
      <c r="B77" s="71"/>
      <c r="C77" s="162" t="s">
        <v>177</v>
      </c>
      <c r="D77" s="163"/>
      <c r="E77" s="109">
        <f>ROUND(E76/12,2)</f>
        <v>166.75</v>
      </c>
    </row>
    <row r="81" spans="2:5">
      <c r="B81" s="161" t="s">
        <v>329</v>
      </c>
      <c r="C81" s="161"/>
      <c r="D81" s="161"/>
      <c r="E81" s="161"/>
    </row>
    <row r="83" spans="2:5">
      <c r="B83" s="164" t="s">
        <v>179</v>
      </c>
      <c r="C83" s="164"/>
      <c r="D83" s="164"/>
      <c r="E83" s="164"/>
    </row>
    <row r="84" spans="2:5" ht="30">
      <c r="B84" s="99" t="s">
        <v>175</v>
      </c>
      <c r="C84" s="78" t="s">
        <v>176</v>
      </c>
      <c r="D84" s="78" t="s">
        <v>3</v>
      </c>
      <c r="E84" s="78" t="s">
        <v>4</v>
      </c>
    </row>
    <row r="85" spans="2:5" ht="45.75">
      <c r="B85" s="108" t="s">
        <v>318</v>
      </c>
      <c r="C85" s="99">
        <v>4</v>
      </c>
      <c r="D85" s="109">
        <v>79.209999999999994</v>
      </c>
      <c r="E85" s="109">
        <f t="shared" ref="E85:E90" si="4">C85*D85</f>
        <v>316.83999999999997</v>
      </c>
    </row>
    <row r="86" spans="2:5" ht="60.75">
      <c r="B86" s="108" t="s">
        <v>319</v>
      </c>
      <c r="C86" s="99">
        <v>4</v>
      </c>
      <c r="D86" s="109">
        <v>29.45</v>
      </c>
      <c r="E86" s="109">
        <f t="shared" si="4"/>
        <v>117.8</v>
      </c>
    </row>
    <row r="87" spans="2:5" ht="15.75">
      <c r="B87" s="108" t="s">
        <v>304</v>
      </c>
      <c r="C87" s="99">
        <v>1</v>
      </c>
      <c r="D87" s="109">
        <v>51.3</v>
      </c>
      <c r="E87" s="109">
        <f t="shared" si="4"/>
        <v>51.3</v>
      </c>
    </row>
    <row r="88" spans="2:5" ht="15.75">
      <c r="B88" s="108" t="s">
        <v>320</v>
      </c>
      <c r="C88" s="99">
        <v>8</v>
      </c>
      <c r="D88" s="109">
        <v>6.32</v>
      </c>
      <c r="E88" s="109">
        <f t="shared" si="4"/>
        <v>50.56</v>
      </c>
    </row>
    <row r="89" spans="2:5" ht="15.75">
      <c r="B89" s="108" t="s">
        <v>335</v>
      </c>
      <c r="C89" s="99">
        <v>1</v>
      </c>
      <c r="D89" s="109">
        <v>6.15</v>
      </c>
      <c r="E89" s="109">
        <f t="shared" si="4"/>
        <v>6.15</v>
      </c>
    </row>
    <row r="90" spans="2:5" ht="30.75">
      <c r="B90" s="108" t="s">
        <v>321</v>
      </c>
      <c r="C90" s="99">
        <v>2</v>
      </c>
      <c r="D90" s="109">
        <v>41.13</v>
      </c>
      <c r="E90" s="109">
        <f t="shared" si="4"/>
        <v>82.26</v>
      </c>
    </row>
    <row r="91" spans="2:5">
      <c r="B91" s="71"/>
      <c r="C91" s="162" t="s">
        <v>178</v>
      </c>
      <c r="D91" s="163"/>
      <c r="E91" s="109">
        <f>SUM(E85:E90)</f>
        <v>624.91</v>
      </c>
    </row>
    <row r="92" spans="2:5">
      <c r="B92" s="71"/>
      <c r="C92" s="162" t="s">
        <v>177</v>
      </c>
      <c r="D92" s="163"/>
      <c r="E92" s="109">
        <f>ROUND(E91/12,2)</f>
        <v>52.08</v>
      </c>
    </row>
    <row r="96" spans="2:5">
      <c r="B96" s="164" t="s">
        <v>313</v>
      </c>
      <c r="C96" s="164"/>
      <c r="D96" s="164"/>
      <c r="E96" s="164"/>
    </row>
    <row r="97" spans="2:6" ht="30">
      <c r="B97" s="100" t="s">
        <v>175</v>
      </c>
      <c r="C97" s="110" t="s">
        <v>176</v>
      </c>
      <c r="D97" s="110" t="s">
        <v>3</v>
      </c>
      <c r="E97" s="110" t="s">
        <v>4</v>
      </c>
    </row>
    <row r="98" spans="2:6">
      <c r="B98" s="114" t="s">
        <v>383</v>
      </c>
      <c r="C98" s="110">
        <v>1</v>
      </c>
      <c r="D98" s="109">
        <v>63.37</v>
      </c>
      <c r="E98" s="113">
        <f>C98*D98</f>
        <v>63.37</v>
      </c>
    </row>
    <row r="99" spans="2:6" ht="43.5">
      <c r="B99" s="114" t="s">
        <v>367</v>
      </c>
      <c r="C99" s="112">
        <v>2</v>
      </c>
      <c r="D99" s="109">
        <v>9.33</v>
      </c>
      <c r="E99" s="113">
        <f>C99*D99</f>
        <v>18.66</v>
      </c>
    </row>
    <row r="100" spans="2:6">
      <c r="B100" s="114" t="s">
        <v>384</v>
      </c>
      <c r="C100" s="112">
        <v>4</v>
      </c>
      <c r="D100" s="109">
        <v>2.33</v>
      </c>
      <c r="E100" s="113">
        <f>C100*D100</f>
        <v>9.32</v>
      </c>
    </row>
    <row r="101" spans="2:6">
      <c r="B101" s="114" t="s">
        <v>368</v>
      </c>
      <c r="C101" s="112">
        <v>12</v>
      </c>
      <c r="D101" s="109">
        <v>1.8</v>
      </c>
      <c r="E101" s="113">
        <f>C101*D101</f>
        <v>21.6</v>
      </c>
    </row>
    <row r="102" spans="2:6" ht="29.25">
      <c r="B102" s="114" t="s">
        <v>324</v>
      </c>
      <c r="C102" s="112">
        <v>4</v>
      </c>
      <c r="D102" s="109">
        <v>14.79</v>
      </c>
      <c r="E102" s="113">
        <f>C102*D102</f>
        <v>59.16</v>
      </c>
    </row>
    <row r="103" spans="2:6">
      <c r="C103" s="162" t="s">
        <v>178</v>
      </c>
      <c r="D103" s="163"/>
      <c r="E103" s="109">
        <f>SUM(E98:E102)</f>
        <v>172.10999999999999</v>
      </c>
    </row>
    <row r="104" spans="2:6">
      <c r="C104" s="162" t="s">
        <v>177</v>
      </c>
      <c r="D104" s="163"/>
      <c r="E104" s="109">
        <f>E103/12</f>
        <v>14.342499999999999</v>
      </c>
    </row>
    <row r="105" spans="2:6">
      <c r="C105" s="127"/>
      <c r="D105" s="127"/>
      <c r="E105" s="128"/>
    </row>
    <row r="106" spans="2:6">
      <c r="C106" s="127"/>
      <c r="D106" s="127"/>
      <c r="E106" s="128"/>
    </row>
    <row r="107" spans="2:6">
      <c r="B107" s="164" t="s">
        <v>381</v>
      </c>
      <c r="C107" s="164"/>
      <c r="D107" s="164"/>
      <c r="E107" s="164"/>
    </row>
    <row r="108" spans="2:6" ht="30">
      <c r="B108" s="100" t="s">
        <v>369</v>
      </c>
      <c r="C108" s="110" t="s">
        <v>341</v>
      </c>
      <c r="D108" s="110" t="s">
        <v>3</v>
      </c>
      <c r="E108" s="110" t="s">
        <v>342</v>
      </c>
      <c r="F108" s="110" t="s">
        <v>177</v>
      </c>
    </row>
    <row r="109" spans="2:6" ht="29.25">
      <c r="B109" s="114" t="s">
        <v>370</v>
      </c>
      <c r="C109" s="110">
        <v>1</v>
      </c>
      <c r="D109" s="120">
        <v>109.69</v>
      </c>
      <c r="E109" s="130">
        <v>60</v>
      </c>
      <c r="F109" s="122">
        <f>D109/E109</f>
        <v>1.8281666666666667</v>
      </c>
    </row>
    <row r="110" spans="2:6">
      <c r="B110" s="111" t="s">
        <v>371</v>
      </c>
      <c r="C110" s="110">
        <v>1</v>
      </c>
      <c r="D110" s="120">
        <v>36.58</v>
      </c>
      <c r="E110" s="130">
        <v>60</v>
      </c>
      <c r="F110" s="122">
        <f t="shared" ref="F110:F119" si="5">D110/E110</f>
        <v>0.60966666666666669</v>
      </c>
    </row>
    <row r="111" spans="2:6">
      <c r="B111" s="129" t="s">
        <v>372</v>
      </c>
      <c r="C111" s="110">
        <v>1</v>
      </c>
      <c r="D111" s="120">
        <v>22.08</v>
      </c>
      <c r="E111" s="130">
        <v>60</v>
      </c>
      <c r="F111" s="122">
        <f t="shared" si="5"/>
        <v>0.36799999999999999</v>
      </c>
    </row>
    <row r="112" spans="2:6">
      <c r="B112" s="111" t="s">
        <v>373</v>
      </c>
      <c r="C112" s="110">
        <v>1</v>
      </c>
      <c r="D112" s="120">
        <v>20</v>
      </c>
      <c r="E112" s="130">
        <v>12</v>
      </c>
      <c r="F112" s="122">
        <f t="shared" si="5"/>
        <v>1.6666666666666667</v>
      </c>
    </row>
    <row r="113" spans="2:6">
      <c r="B113" s="111" t="s">
        <v>374</v>
      </c>
      <c r="C113" s="110">
        <v>1</v>
      </c>
      <c r="D113" s="120">
        <v>12.62</v>
      </c>
      <c r="E113" s="130">
        <v>12</v>
      </c>
      <c r="F113" s="122">
        <f t="shared" si="5"/>
        <v>1.0516666666666665</v>
      </c>
    </row>
    <row r="114" spans="2:6" ht="29.25">
      <c r="B114" s="114" t="s">
        <v>375</v>
      </c>
      <c r="C114" s="110">
        <v>1</v>
      </c>
      <c r="D114" s="120">
        <v>108.55</v>
      </c>
      <c r="E114" s="130">
        <v>6</v>
      </c>
      <c r="F114" s="122">
        <f t="shared" si="5"/>
        <v>18.091666666666665</v>
      </c>
    </row>
    <row r="115" spans="2:6">
      <c r="B115" s="111" t="s">
        <v>376</v>
      </c>
      <c r="C115" s="110">
        <v>1</v>
      </c>
      <c r="D115" s="120">
        <v>299.20999999999998</v>
      </c>
      <c r="E115" s="130">
        <v>36</v>
      </c>
      <c r="F115" s="122">
        <f t="shared" si="5"/>
        <v>8.3113888888888887</v>
      </c>
    </row>
    <row r="116" spans="2:6" ht="43.5">
      <c r="B116" s="114" t="s">
        <v>377</v>
      </c>
      <c r="C116" s="110">
        <v>1</v>
      </c>
      <c r="D116" s="120">
        <v>270.75</v>
      </c>
      <c r="E116" s="130">
        <v>36</v>
      </c>
      <c r="F116" s="122">
        <f t="shared" si="5"/>
        <v>7.520833333333333</v>
      </c>
    </row>
    <row r="117" spans="2:6">
      <c r="B117" s="111" t="s">
        <v>378</v>
      </c>
      <c r="C117" s="110">
        <v>1</v>
      </c>
      <c r="D117" s="120">
        <v>18</v>
      </c>
      <c r="E117" s="130">
        <v>6</v>
      </c>
      <c r="F117" s="122">
        <f t="shared" si="5"/>
        <v>3</v>
      </c>
    </row>
    <row r="118" spans="2:6">
      <c r="B118" s="111" t="s">
        <v>379</v>
      </c>
      <c r="C118" s="110">
        <v>1</v>
      </c>
      <c r="D118" s="120">
        <v>40.880000000000003</v>
      </c>
      <c r="E118" s="130">
        <v>6</v>
      </c>
      <c r="F118" s="122">
        <f t="shared" si="5"/>
        <v>6.8133333333333335</v>
      </c>
    </row>
    <row r="119" spans="2:6">
      <c r="B119" s="129" t="s">
        <v>380</v>
      </c>
      <c r="C119" s="110">
        <v>1</v>
      </c>
      <c r="D119" s="120">
        <v>259.73</v>
      </c>
      <c r="E119" s="130">
        <v>36</v>
      </c>
      <c r="F119" s="122">
        <f t="shared" si="5"/>
        <v>7.2147222222222229</v>
      </c>
    </row>
    <row r="120" spans="2:6">
      <c r="C120" s="71"/>
      <c r="D120" s="162" t="s">
        <v>177</v>
      </c>
      <c r="E120" s="163"/>
      <c r="F120" s="122">
        <f>SUM(F109:F119)</f>
        <v>56.476111111111109</v>
      </c>
    </row>
    <row r="121" spans="2:6">
      <c r="C121" s="71"/>
      <c r="D121" s="162"/>
      <c r="E121" s="163"/>
    </row>
    <row r="122" spans="2:6">
      <c r="D122" s="127"/>
      <c r="E122" s="127"/>
    </row>
    <row r="123" spans="2:6">
      <c r="B123" s="164" t="s">
        <v>405</v>
      </c>
      <c r="C123" s="164"/>
      <c r="D123" s="164"/>
      <c r="E123" s="164"/>
      <c r="F123" s="164"/>
    </row>
    <row r="124" spans="2:6" ht="30">
      <c r="B124" s="100" t="s">
        <v>369</v>
      </c>
      <c r="C124" s="110" t="s">
        <v>341</v>
      </c>
      <c r="D124" s="110" t="s">
        <v>3</v>
      </c>
      <c r="E124" s="110" t="s">
        <v>342</v>
      </c>
      <c r="F124" s="110" t="s">
        <v>177</v>
      </c>
    </row>
    <row r="125" spans="2:6" ht="29.25">
      <c r="B125" s="114" t="s">
        <v>370</v>
      </c>
      <c r="C125" s="110">
        <v>1</v>
      </c>
      <c r="D125" s="120">
        <v>109.69</v>
      </c>
      <c r="E125" s="130">
        <v>60</v>
      </c>
      <c r="F125" s="122">
        <f>D125/E125</f>
        <v>1.8281666666666667</v>
      </c>
    </row>
    <row r="126" spans="2:6">
      <c r="B126" s="111" t="s">
        <v>371</v>
      </c>
      <c r="C126" s="110">
        <v>1</v>
      </c>
      <c r="D126" s="120">
        <v>36.58</v>
      </c>
      <c r="E126" s="130">
        <v>60</v>
      </c>
      <c r="F126" s="122">
        <f t="shared" ref="F126:F152" si="6">D126/E126</f>
        <v>0.60966666666666669</v>
      </c>
    </row>
    <row r="127" spans="2:6">
      <c r="B127" s="111" t="s">
        <v>385</v>
      </c>
      <c r="C127" s="110">
        <v>1</v>
      </c>
      <c r="D127" s="120">
        <v>88.79</v>
      </c>
      <c r="E127" s="130">
        <v>60</v>
      </c>
      <c r="F127" s="122">
        <f t="shared" si="6"/>
        <v>1.4798333333333333</v>
      </c>
    </row>
    <row r="128" spans="2:6">
      <c r="B128" s="111" t="s">
        <v>386</v>
      </c>
      <c r="C128" s="110">
        <v>1</v>
      </c>
      <c r="D128" s="120">
        <v>53.75</v>
      </c>
      <c r="E128" s="130">
        <v>60</v>
      </c>
      <c r="F128" s="122">
        <f t="shared" si="6"/>
        <v>0.89583333333333337</v>
      </c>
    </row>
    <row r="129" spans="2:6">
      <c r="B129" s="129" t="s">
        <v>372</v>
      </c>
      <c r="C129" s="110">
        <v>1</v>
      </c>
      <c r="D129" s="120">
        <v>22.08</v>
      </c>
      <c r="E129" s="130">
        <v>60</v>
      </c>
      <c r="F129" s="122">
        <f t="shared" si="6"/>
        <v>0.36799999999999999</v>
      </c>
    </row>
    <row r="130" spans="2:6">
      <c r="B130" s="129" t="s">
        <v>387</v>
      </c>
      <c r="C130" s="110">
        <v>1</v>
      </c>
      <c r="D130" s="120">
        <v>30</v>
      </c>
      <c r="E130" s="130">
        <v>60</v>
      </c>
      <c r="F130" s="122">
        <f t="shared" si="6"/>
        <v>0.5</v>
      </c>
    </row>
    <row r="131" spans="2:6">
      <c r="B131" s="129" t="s">
        <v>388</v>
      </c>
      <c r="C131" s="110">
        <v>1</v>
      </c>
      <c r="D131" s="120">
        <v>21.7</v>
      </c>
      <c r="E131" s="130">
        <v>36</v>
      </c>
      <c r="F131" s="122">
        <f t="shared" si="6"/>
        <v>0.60277777777777775</v>
      </c>
    </row>
    <row r="132" spans="2:6">
      <c r="B132" s="129" t="s">
        <v>389</v>
      </c>
      <c r="C132" s="110">
        <v>1</v>
      </c>
      <c r="D132" s="120">
        <v>21.6</v>
      </c>
      <c r="E132" s="130">
        <v>36</v>
      </c>
      <c r="F132" s="122">
        <f t="shared" si="6"/>
        <v>0.60000000000000009</v>
      </c>
    </row>
    <row r="133" spans="2:6">
      <c r="B133" s="129" t="s">
        <v>390</v>
      </c>
      <c r="C133" s="110">
        <v>1</v>
      </c>
      <c r="D133" s="120">
        <v>19.05</v>
      </c>
      <c r="E133" s="130">
        <v>36</v>
      </c>
      <c r="F133" s="122">
        <f t="shared" si="6"/>
        <v>0.52916666666666667</v>
      </c>
    </row>
    <row r="134" spans="2:6">
      <c r="B134" s="129" t="s">
        <v>391</v>
      </c>
      <c r="C134" s="110">
        <v>1</v>
      </c>
      <c r="D134" s="120">
        <v>44.9</v>
      </c>
      <c r="E134" s="130">
        <v>60</v>
      </c>
      <c r="F134" s="122">
        <f t="shared" si="6"/>
        <v>0.74833333333333329</v>
      </c>
    </row>
    <row r="135" spans="2:6">
      <c r="B135" s="129" t="s">
        <v>392</v>
      </c>
      <c r="C135" s="110">
        <v>1</v>
      </c>
      <c r="D135" s="120">
        <v>98</v>
      </c>
      <c r="E135" s="130">
        <v>60</v>
      </c>
      <c r="F135" s="122">
        <f t="shared" si="6"/>
        <v>1.6333333333333333</v>
      </c>
    </row>
    <row r="136" spans="2:6" ht="43.5">
      <c r="B136" s="131" t="s">
        <v>393</v>
      </c>
      <c r="C136" s="110">
        <v>1</v>
      </c>
      <c r="D136" s="120">
        <v>136.82</v>
      </c>
      <c r="E136" s="130">
        <v>60</v>
      </c>
      <c r="F136" s="122">
        <f t="shared" si="6"/>
        <v>2.2803333333333331</v>
      </c>
    </row>
    <row r="137" spans="2:6">
      <c r="B137" s="131" t="s">
        <v>394</v>
      </c>
      <c r="C137" s="110">
        <v>1</v>
      </c>
      <c r="D137" s="120">
        <v>40.200000000000003</v>
      </c>
      <c r="E137" s="130">
        <v>60</v>
      </c>
      <c r="F137" s="122">
        <f t="shared" si="6"/>
        <v>0.67</v>
      </c>
    </row>
    <row r="138" spans="2:6">
      <c r="B138" s="131" t="s">
        <v>395</v>
      </c>
      <c r="C138" s="110">
        <v>1</v>
      </c>
      <c r="D138" s="120">
        <v>24.3</v>
      </c>
      <c r="E138" s="130">
        <v>60</v>
      </c>
      <c r="F138" s="122">
        <f t="shared" si="6"/>
        <v>0.40500000000000003</v>
      </c>
    </row>
    <row r="139" spans="2:6">
      <c r="B139" s="131" t="s">
        <v>396</v>
      </c>
      <c r="C139" s="110">
        <v>1</v>
      </c>
      <c r="D139" s="120">
        <v>40.5</v>
      </c>
      <c r="E139" s="130">
        <v>60</v>
      </c>
      <c r="F139" s="122">
        <f t="shared" si="6"/>
        <v>0.67500000000000004</v>
      </c>
    </row>
    <row r="140" spans="2:6">
      <c r="B140" s="131" t="s">
        <v>397</v>
      </c>
      <c r="C140" s="110">
        <v>1</v>
      </c>
      <c r="D140" s="120">
        <v>31</v>
      </c>
      <c r="E140" s="130">
        <v>36</v>
      </c>
      <c r="F140" s="122">
        <f t="shared" si="6"/>
        <v>0.86111111111111116</v>
      </c>
    </row>
    <row r="141" spans="2:6">
      <c r="B141" s="131" t="s">
        <v>398</v>
      </c>
      <c r="C141" s="110">
        <v>1</v>
      </c>
      <c r="D141" s="120">
        <v>13.28</v>
      </c>
      <c r="E141" s="130">
        <v>36</v>
      </c>
      <c r="F141" s="122">
        <f t="shared" si="6"/>
        <v>0.36888888888888888</v>
      </c>
    </row>
    <row r="142" spans="2:6">
      <c r="B142" s="131" t="s">
        <v>399</v>
      </c>
      <c r="C142" s="110">
        <v>1</v>
      </c>
      <c r="D142" s="120">
        <v>55.06</v>
      </c>
      <c r="E142" s="130">
        <v>60</v>
      </c>
      <c r="F142" s="122">
        <f t="shared" si="6"/>
        <v>0.91766666666666674</v>
      </c>
    </row>
    <row r="143" spans="2:6">
      <c r="B143" s="131" t="s">
        <v>400</v>
      </c>
      <c r="C143" s="110">
        <v>1</v>
      </c>
      <c r="D143" s="120">
        <v>10</v>
      </c>
      <c r="E143" s="130">
        <v>60</v>
      </c>
      <c r="F143" s="122">
        <f t="shared" si="6"/>
        <v>0.16666666666666666</v>
      </c>
    </row>
    <row r="144" spans="2:6">
      <c r="B144" s="131" t="s">
        <v>401</v>
      </c>
      <c r="C144" s="110">
        <v>1</v>
      </c>
      <c r="D144" s="120">
        <v>43.78</v>
      </c>
      <c r="E144" s="130">
        <v>60</v>
      </c>
      <c r="F144" s="122">
        <f t="shared" si="6"/>
        <v>0.72966666666666669</v>
      </c>
    </row>
    <row r="145" spans="2:6">
      <c r="B145" s="111" t="s">
        <v>402</v>
      </c>
      <c r="C145" s="110">
        <v>1</v>
      </c>
      <c r="D145" s="120">
        <v>12.62</v>
      </c>
      <c r="E145" s="130">
        <v>12</v>
      </c>
      <c r="F145" s="122">
        <f t="shared" si="6"/>
        <v>1.0516666666666665</v>
      </c>
    </row>
    <row r="146" spans="2:6">
      <c r="B146" s="111" t="s">
        <v>376</v>
      </c>
      <c r="C146" s="110">
        <v>1</v>
      </c>
      <c r="D146" s="120">
        <v>299.20999999999998</v>
      </c>
      <c r="E146" s="130">
        <v>36</v>
      </c>
      <c r="F146" s="122">
        <f t="shared" si="6"/>
        <v>8.3113888888888887</v>
      </c>
    </row>
    <row r="147" spans="2:6" ht="43.5">
      <c r="B147" s="114" t="s">
        <v>377</v>
      </c>
      <c r="C147" s="110">
        <v>1</v>
      </c>
      <c r="D147" s="120">
        <v>270.75</v>
      </c>
      <c r="E147" s="130">
        <v>36</v>
      </c>
      <c r="F147" s="122">
        <f t="shared" si="6"/>
        <v>7.520833333333333</v>
      </c>
    </row>
    <row r="148" spans="2:6">
      <c r="B148" s="111" t="s">
        <v>415</v>
      </c>
      <c r="C148" s="110">
        <v>1</v>
      </c>
      <c r="D148" s="120">
        <v>386.5</v>
      </c>
      <c r="E148" s="130">
        <v>60</v>
      </c>
      <c r="F148" s="122">
        <f t="shared" si="6"/>
        <v>6.4416666666666664</v>
      </c>
    </row>
    <row r="149" spans="2:6">
      <c r="B149" s="111" t="s">
        <v>417</v>
      </c>
      <c r="C149" s="110">
        <v>1</v>
      </c>
      <c r="D149" s="120">
        <v>319</v>
      </c>
      <c r="E149" s="130">
        <v>36</v>
      </c>
      <c r="F149" s="122">
        <f t="shared" si="6"/>
        <v>8.8611111111111107</v>
      </c>
    </row>
    <row r="150" spans="2:6">
      <c r="B150" s="111" t="s">
        <v>416</v>
      </c>
      <c r="C150" s="110">
        <v>1</v>
      </c>
      <c r="D150" s="120">
        <v>376.29</v>
      </c>
      <c r="E150" s="130">
        <v>60</v>
      </c>
      <c r="F150" s="122">
        <f t="shared" si="6"/>
        <v>6.2715000000000005</v>
      </c>
    </row>
    <row r="151" spans="2:6">
      <c r="B151" s="111" t="s">
        <v>403</v>
      </c>
      <c r="C151" s="110">
        <v>1</v>
      </c>
      <c r="D151" s="120">
        <v>259.73</v>
      </c>
      <c r="E151" s="130">
        <v>60</v>
      </c>
      <c r="F151" s="122">
        <f t="shared" si="6"/>
        <v>4.3288333333333338</v>
      </c>
    </row>
    <row r="152" spans="2:6">
      <c r="B152" s="129" t="s">
        <v>404</v>
      </c>
      <c r="C152" s="110">
        <v>1</v>
      </c>
      <c r="D152" s="120">
        <v>767.5</v>
      </c>
      <c r="E152" s="130">
        <v>60</v>
      </c>
      <c r="F152" s="122">
        <f t="shared" si="6"/>
        <v>12.791666666666666</v>
      </c>
    </row>
    <row r="153" spans="2:6">
      <c r="C153" s="162"/>
      <c r="D153" s="163"/>
      <c r="E153" s="109" t="s">
        <v>177</v>
      </c>
      <c r="F153" s="122">
        <f>SUM(F125:F152)</f>
        <v>72.448111111111118</v>
      </c>
    </row>
    <row r="154" spans="2:6">
      <c r="B154" s="161" t="s">
        <v>330</v>
      </c>
      <c r="C154" s="161"/>
      <c r="D154" s="161"/>
      <c r="E154" s="161"/>
    </row>
    <row r="156" spans="2:6">
      <c r="B156" s="164" t="s">
        <v>179</v>
      </c>
      <c r="C156" s="164"/>
      <c r="D156" s="164"/>
      <c r="E156" s="164"/>
    </row>
    <row r="157" spans="2:6" ht="30">
      <c r="B157" s="99" t="s">
        <v>175</v>
      </c>
      <c r="C157" s="78" t="s">
        <v>176</v>
      </c>
      <c r="D157" s="78" t="s">
        <v>3</v>
      </c>
      <c r="E157" s="78" t="s">
        <v>4</v>
      </c>
    </row>
    <row r="158" spans="2:6" ht="45.75">
      <c r="B158" s="108" t="s">
        <v>318</v>
      </c>
      <c r="C158" s="99">
        <v>4</v>
      </c>
      <c r="D158" s="109">
        <v>79.209999999999994</v>
      </c>
      <c r="E158" s="109">
        <f t="shared" ref="E158:E163" si="7">C158*D158</f>
        <v>316.83999999999997</v>
      </c>
    </row>
    <row r="159" spans="2:6" ht="60.75">
      <c r="B159" s="108" t="s">
        <v>319</v>
      </c>
      <c r="C159" s="99">
        <v>4</v>
      </c>
      <c r="D159" s="109">
        <v>29.45</v>
      </c>
      <c r="E159" s="109">
        <f t="shared" si="7"/>
        <v>117.8</v>
      </c>
    </row>
    <row r="160" spans="2:6" ht="15.75">
      <c r="B160" s="108" t="s">
        <v>304</v>
      </c>
      <c r="C160" s="99">
        <v>1</v>
      </c>
      <c r="D160" s="109">
        <v>51.3</v>
      </c>
      <c r="E160" s="109">
        <f t="shared" si="7"/>
        <v>51.3</v>
      </c>
    </row>
    <row r="161" spans="2:5" ht="15.75">
      <c r="B161" s="108" t="s">
        <v>335</v>
      </c>
      <c r="C161" s="99">
        <v>1</v>
      </c>
      <c r="D161" s="109">
        <v>6.15</v>
      </c>
      <c r="E161" s="109">
        <f t="shared" si="7"/>
        <v>6.15</v>
      </c>
    </row>
    <row r="162" spans="2:5" ht="15.75">
      <c r="B162" s="108" t="s">
        <v>320</v>
      </c>
      <c r="C162" s="99">
        <v>8</v>
      </c>
      <c r="D162" s="109">
        <v>6.32</v>
      </c>
      <c r="E162" s="109">
        <f t="shared" si="7"/>
        <v>50.56</v>
      </c>
    </row>
    <row r="163" spans="2:5" ht="30.75">
      <c r="B163" s="108" t="s">
        <v>321</v>
      </c>
      <c r="C163" s="99">
        <v>2</v>
      </c>
      <c r="D163" s="109">
        <v>41.13</v>
      </c>
      <c r="E163" s="109">
        <f t="shared" si="7"/>
        <v>82.26</v>
      </c>
    </row>
    <row r="164" spans="2:5">
      <c r="B164" s="71"/>
      <c r="C164" s="162" t="s">
        <v>178</v>
      </c>
      <c r="D164" s="163"/>
      <c r="E164" s="109">
        <f>SUM(E158:E163)</f>
        <v>624.91</v>
      </c>
    </row>
    <row r="165" spans="2:5">
      <c r="B165" s="71"/>
      <c r="C165" s="162" t="s">
        <v>177</v>
      </c>
      <c r="D165" s="163"/>
      <c r="E165" s="109">
        <f>ROUND(E164/12,2)</f>
        <v>52.08</v>
      </c>
    </row>
    <row r="168" spans="2:5">
      <c r="B168" s="164" t="s">
        <v>313</v>
      </c>
      <c r="C168" s="164"/>
      <c r="D168" s="164"/>
      <c r="E168" s="164"/>
    </row>
    <row r="169" spans="2:5" ht="30">
      <c r="B169" s="100" t="s">
        <v>175</v>
      </c>
      <c r="C169" s="110" t="s">
        <v>176</v>
      </c>
      <c r="D169" s="110" t="s">
        <v>3</v>
      </c>
      <c r="E169" s="110" t="s">
        <v>4</v>
      </c>
    </row>
    <row r="170" spans="2:5" ht="29.25">
      <c r="B170" s="114" t="s">
        <v>331</v>
      </c>
      <c r="C170" s="112">
        <v>2</v>
      </c>
      <c r="D170" s="109">
        <v>30.63</v>
      </c>
      <c r="E170" s="113">
        <f>C170*D170</f>
        <v>61.26</v>
      </c>
    </row>
    <row r="171" spans="2:5" ht="29.25">
      <c r="B171" s="114" t="s">
        <v>332</v>
      </c>
      <c r="C171" s="112">
        <v>2</v>
      </c>
      <c r="D171" s="109">
        <v>28.03</v>
      </c>
      <c r="E171" s="113">
        <f>C171*D171</f>
        <v>56.06</v>
      </c>
    </row>
    <row r="172" spans="2:5" ht="29.25">
      <c r="B172" s="114" t="s">
        <v>324</v>
      </c>
      <c r="C172" s="112">
        <v>4</v>
      </c>
      <c r="D172" s="109">
        <v>14.79</v>
      </c>
      <c r="E172" s="113">
        <f>C172*D172</f>
        <v>59.16</v>
      </c>
    </row>
    <row r="173" spans="2:5" ht="57.75">
      <c r="B173" s="114" t="s">
        <v>333</v>
      </c>
      <c r="C173" s="112">
        <v>2</v>
      </c>
      <c r="D173" s="109">
        <v>9.33</v>
      </c>
      <c r="E173" s="113">
        <f>C173*D173</f>
        <v>18.66</v>
      </c>
    </row>
    <row r="174" spans="2:5" ht="43.5">
      <c r="B174" s="114" t="s">
        <v>334</v>
      </c>
      <c r="C174" s="112">
        <v>12</v>
      </c>
      <c r="D174" s="109">
        <v>9.15</v>
      </c>
      <c r="E174" s="113">
        <f>C174*D174</f>
        <v>109.80000000000001</v>
      </c>
    </row>
    <row r="175" spans="2:5">
      <c r="C175" s="162" t="s">
        <v>178</v>
      </c>
      <c r="D175" s="163"/>
      <c r="E175" s="109">
        <f>SUM(E170:E174)</f>
        <v>304.94</v>
      </c>
    </row>
    <row r="176" spans="2:5">
      <c r="C176" s="162" t="s">
        <v>177</v>
      </c>
      <c r="D176" s="163"/>
      <c r="E176" s="109">
        <f>E175/12</f>
        <v>25.411666666666665</v>
      </c>
    </row>
    <row r="180" spans="2:5">
      <c r="B180" s="161" t="s">
        <v>336</v>
      </c>
      <c r="C180" s="161"/>
      <c r="D180" s="161"/>
      <c r="E180" s="161"/>
    </row>
    <row r="182" spans="2:5">
      <c r="B182" s="164" t="s">
        <v>179</v>
      </c>
      <c r="C182" s="164"/>
      <c r="D182" s="164"/>
      <c r="E182" s="164"/>
    </row>
    <row r="183" spans="2:5" ht="30">
      <c r="B183" s="99" t="s">
        <v>175</v>
      </c>
      <c r="C183" s="78" t="s">
        <v>176</v>
      </c>
      <c r="D183" s="78" t="s">
        <v>3</v>
      </c>
      <c r="E183" s="78" t="s">
        <v>4</v>
      </c>
    </row>
    <row r="184" spans="2:5" ht="15.75">
      <c r="B184" s="108" t="s">
        <v>337</v>
      </c>
      <c r="C184" s="99">
        <v>4</v>
      </c>
      <c r="D184" s="109">
        <v>55.17</v>
      </c>
      <c r="E184" s="109">
        <f t="shared" ref="E184:E191" si="8">C184*D184</f>
        <v>220.68</v>
      </c>
    </row>
    <row r="185" spans="2:5" ht="60.75">
      <c r="B185" s="108" t="s">
        <v>319</v>
      </c>
      <c r="C185" s="99">
        <v>6</v>
      </c>
      <c r="D185" s="109">
        <v>29.45</v>
      </c>
      <c r="E185" s="109">
        <f t="shared" si="8"/>
        <v>176.7</v>
      </c>
    </row>
    <row r="186" spans="2:5" ht="15.75">
      <c r="B186" s="108" t="s">
        <v>338</v>
      </c>
      <c r="C186" s="99">
        <v>2</v>
      </c>
      <c r="D186" s="109">
        <v>41.13</v>
      </c>
      <c r="E186" s="109">
        <f t="shared" si="8"/>
        <v>82.26</v>
      </c>
    </row>
    <row r="187" spans="2:5" ht="15.75">
      <c r="B187" s="108" t="s">
        <v>304</v>
      </c>
      <c r="C187" s="99">
        <v>1</v>
      </c>
      <c r="D187" s="109">
        <v>51.3</v>
      </c>
      <c r="E187" s="109">
        <f t="shared" si="8"/>
        <v>51.3</v>
      </c>
    </row>
    <row r="188" spans="2:5" ht="60.75">
      <c r="B188" s="108" t="s">
        <v>339</v>
      </c>
      <c r="C188" s="99">
        <v>1</v>
      </c>
      <c r="D188" s="109">
        <v>104.44</v>
      </c>
      <c r="E188" s="109">
        <f t="shared" si="8"/>
        <v>104.44</v>
      </c>
    </row>
    <row r="189" spans="2:5" ht="15.75">
      <c r="B189" s="108" t="s">
        <v>320</v>
      </c>
      <c r="C189" s="99">
        <v>8</v>
      </c>
      <c r="D189" s="109">
        <v>6.32</v>
      </c>
      <c r="E189" s="109">
        <f t="shared" si="8"/>
        <v>50.56</v>
      </c>
    </row>
    <row r="190" spans="2:5" ht="15.75">
      <c r="B190" s="108" t="s">
        <v>335</v>
      </c>
      <c r="C190" s="99">
        <v>1</v>
      </c>
      <c r="D190" s="109">
        <v>6.15</v>
      </c>
      <c r="E190" s="109">
        <f t="shared" si="8"/>
        <v>6.15</v>
      </c>
    </row>
    <row r="191" spans="2:5">
      <c r="B191" s="114" t="s">
        <v>340</v>
      </c>
      <c r="C191" s="110">
        <v>4</v>
      </c>
      <c r="D191" s="120">
        <v>9</v>
      </c>
      <c r="E191" s="109">
        <f t="shared" si="8"/>
        <v>36</v>
      </c>
    </row>
    <row r="192" spans="2:5">
      <c r="B192" s="71"/>
      <c r="C192" s="162" t="s">
        <v>178</v>
      </c>
      <c r="D192" s="163"/>
      <c r="E192" s="109">
        <f>SUM(E184:E191)</f>
        <v>728.0899999999998</v>
      </c>
    </row>
    <row r="193" spans="2:7">
      <c r="B193" s="71"/>
      <c r="C193" s="162" t="s">
        <v>177</v>
      </c>
      <c r="D193" s="163"/>
      <c r="E193" s="109">
        <f>ROUND(E192/12,2)</f>
        <v>60.67</v>
      </c>
    </row>
    <row r="196" spans="2:7">
      <c r="B196" s="164" t="s">
        <v>316</v>
      </c>
      <c r="C196" s="164"/>
      <c r="D196" s="164"/>
      <c r="E196" s="164"/>
      <c r="F196" s="164"/>
    </row>
    <row r="197" spans="2:7" ht="30">
      <c r="B197" s="100"/>
      <c r="C197" s="110" t="s">
        <v>341</v>
      </c>
      <c r="D197" s="110" t="s">
        <v>3</v>
      </c>
      <c r="E197" s="110" t="s">
        <v>342</v>
      </c>
      <c r="F197" s="110" t="s">
        <v>177</v>
      </c>
    </row>
    <row r="198" spans="2:7">
      <c r="B198" s="121" t="s">
        <v>357</v>
      </c>
      <c r="C198" s="110">
        <v>1</v>
      </c>
      <c r="D198" s="120">
        <v>21000</v>
      </c>
      <c r="E198" s="110">
        <v>60</v>
      </c>
      <c r="F198" s="122">
        <f>C198*D198/E198</f>
        <v>350</v>
      </c>
    </row>
    <row r="199" spans="2:7">
      <c r="B199" s="114" t="s">
        <v>343</v>
      </c>
      <c r="C199" s="110">
        <v>1</v>
      </c>
      <c r="D199" s="120">
        <v>213</v>
      </c>
      <c r="E199" s="110">
        <v>24</v>
      </c>
      <c r="F199" s="122">
        <f>C199*D199/E199</f>
        <v>8.875</v>
      </c>
    </row>
    <row r="200" spans="2:7">
      <c r="B200" s="114" t="s">
        <v>344</v>
      </c>
      <c r="C200" s="110">
        <v>1</v>
      </c>
      <c r="D200" s="120">
        <v>31.95</v>
      </c>
      <c r="E200" s="110">
        <v>6</v>
      </c>
      <c r="F200" s="122">
        <f t="shared" ref="F200:F205" si="9">C200*D200/E200</f>
        <v>5.3250000000000002</v>
      </c>
    </row>
    <row r="201" spans="2:7">
      <c r="B201" s="114" t="s">
        <v>345</v>
      </c>
      <c r="C201" s="110">
        <v>1</v>
      </c>
      <c r="D201" s="120">
        <v>32.92</v>
      </c>
      <c r="E201" s="110">
        <v>12</v>
      </c>
      <c r="F201" s="122">
        <f t="shared" si="9"/>
        <v>2.7433333333333336</v>
      </c>
    </row>
    <row r="202" spans="2:7" ht="29.25">
      <c r="B202" s="114" t="s">
        <v>346</v>
      </c>
      <c r="C202" s="112">
        <v>1</v>
      </c>
      <c r="D202" s="109">
        <v>40.51</v>
      </c>
      <c r="E202" s="110">
        <v>6</v>
      </c>
      <c r="F202" s="122">
        <f t="shared" si="9"/>
        <v>6.751666666666666</v>
      </c>
      <c r="G202" s="123"/>
    </row>
    <row r="203" spans="2:7">
      <c r="B203" s="114" t="s">
        <v>347</v>
      </c>
      <c r="C203" s="110">
        <v>1</v>
      </c>
      <c r="D203" s="120">
        <v>200</v>
      </c>
      <c r="E203" s="110">
        <v>60</v>
      </c>
      <c r="F203" s="122">
        <f t="shared" si="9"/>
        <v>3.3333333333333335</v>
      </c>
      <c r="G203" s="123"/>
    </row>
    <row r="204" spans="2:7" ht="29.25">
      <c r="B204" s="114" t="s">
        <v>358</v>
      </c>
      <c r="C204" s="110">
        <v>1</v>
      </c>
      <c r="D204" s="120">
        <v>234.3</v>
      </c>
      <c r="E204" s="110">
        <v>18</v>
      </c>
      <c r="F204" s="122">
        <f t="shared" si="9"/>
        <v>13.016666666666667</v>
      </c>
      <c r="G204" s="123"/>
    </row>
    <row r="205" spans="2:7" ht="29.25">
      <c r="B205" s="114" t="s">
        <v>348</v>
      </c>
      <c r="C205" s="112">
        <v>1</v>
      </c>
      <c r="D205" s="109">
        <v>147.03</v>
      </c>
      <c r="E205" s="110">
        <v>12</v>
      </c>
      <c r="F205" s="122">
        <f t="shared" si="9"/>
        <v>12.2525</v>
      </c>
      <c r="G205" s="123"/>
    </row>
    <row r="206" spans="2:7">
      <c r="C206" s="162" t="s">
        <v>177</v>
      </c>
      <c r="D206" s="163"/>
      <c r="E206" s="109"/>
      <c r="F206" s="124">
        <f>SUM(F197:F205)</f>
        <v>402.29749999999996</v>
      </c>
    </row>
    <row r="208" spans="2:7">
      <c r="B208" s="164" t="s">
        <v>349</v>
      </c>
      <c r="C208" s="164"/>
      <c r="D208" s="164"/>
      <c r="E208" s="164"/>
    </row>
    <row r="209" spans="2:7" ht="45">
      <c r="B209" s="100"/>
      <c r="C209" s="110" t="s">
        <v>350</v>
      </c>
      <c r="D209" s="110" t="s">
        <v>351</v>
      </c>
      <c r="E209" s="110" t="s">
        <v>352</v>
      </c>
      <c r="F209" s="110" t="s">
        <v>353</v>
      </c>
      <c r="G209" s="110" t="s">
        <v>354</v>
      </c>
    </row>
    <row r="210" spans="2:7">
      <c r="B210" s="114" t="s">
        <v>355</v>
      </c>
      <c r="C210" s="110"/>
      <c r="D210" s="120"/>
      <c r="E210" s="113"/>
      <c r="F210" s="71"/>
      <c r="G210" s="109">
        <v>260</v>
      </c>
    </row>
    <row r="211" spans="2:7">
      <c r="B211" s="71" t="s">
        <v>356</v>
      </c>
      <c r="C211" s="71">
        <v>1000</v>
      </c>
      <c r="D211" s="71">
        <v>35</v>
      </c>
      <c r="E211" s="109">
        <f>C211/D211</f>
        <v>28.571428571428573</v>
      </c>
      <c r="F211" s="109">
        <v>7.59</v>
      </c>
      <c r="G211" s="109">
        <f>E211*F211</f>
        <v>216.85714285714286</v>
      </c>
    </row>
    <row r="212" spans="2:7">
      <c r="C212" s="71"/>
      <c r="D212" s="71"/>
      <c r="E212" s="165" t="s">
        <v>354</v>
      </c>
      <c r="F212" s="166"/>
      <c r="G212" s="109">
        <f>SUM(G210:G211)</f>
        <v>476.85714285714289</v>
      </c>
    </row>
  </sheetData>
  <mergeCells count="49">
    <mergeCell ref="C176:D176"/>
    <mergeCell ref="B154:E154"/>
    <mergeCell ref="B156:E156"/>
    <mergeCell ref="C164:D164"/>
    <mergeCell ref="C165:D165"/>
    <mergeCell ref="B168:E168"/>
    <mergeCell ref="D121:E121"/>
    <mergeCell ref="C103:D103"/>
    <mergeCell ref="C104:D104"/>
    <mergeCell ref="B123:F123"/>
    <mergeCell ref="C153:D153"/>
    <mergeCell ref="C38:D38"/>
    <mergeCell ref="B57:E57"/>
    <mergeCell ref="C61:D61"/>
    <mergeCell ref="C62:D62"/>
    <mergeCell ref="B65:E65"/>
    <mergeCell ref="B20:E20"/>
    <mergeCell ref="C29:D29"/>
    <mergeCell ref="C30:D30"/>
    <mergeCell ref="B33:E33"/>
    <mergeCell ref="C37:D37"/>
    <mergeCell ref="B2:E2"/>
    <mergeCell ref="B4:E4"/>
    <mergeCell ref="C14:D14"/>
    <mergeCell ref="C15:D15"/>
    <mergeCell ref="B18:E18"/>
    <mergeCell ref="B208:E208"/>
    <mergeCell ref="E212:F212"/>
    <mergeCell ref="B182:E182"/>
    <mergeCell ref="C192:D192"/>
    <mergeCell ref="C193:D193"/>
    <mergeCell ref="B196:F196"/>
    <mergeCell ref="C206:D206"/>
    <mergeCell ref="B180:E180"/>
    <mergeCell ref="C54:D54"/>
    <mergeCell ref="C53:D53"/>
    <mergeCell ref="B44:E44"/>
    <mergeCell ref="B42:E42"/>
    <mergeCell ref="B67:E67"/>
    <mergeCell ref="C76:D76"/>
    <mergeCell ref="C77:D77"/>
    <mergeCell ref="B81:E81"/>
    <mergeCell ref="B83:E83"/>
    <mergeCell ref="C91:D91"/>
    <mergeCell ref="C92:D92"/>
    <mergeCell ref="B96:E96"/>
    <mergeCell ref="C175:D175"/>
    <mergeCell ref="B107:E107"/>
    <mergeCell ref="D120:E120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A5777-7E53-41B4-B28E-BF5A6015A362}">
  <dimension ref="A2:S404"/>
  <sheetViews>
    <sheetView topLeftCell="A17" workbookViewId="0">
      <selection activeCell="B80" sqref="B80:G80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185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201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184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187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1621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184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1621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1621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135.03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49.04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184.07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361.01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45.13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54.15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27.08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18.05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10.83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3.61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144.41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664.27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18">
        <f>IF(ROUND((H77*H75*H76)-(I33*H78),2)&lt;0,0,ROUND((H77*H75*H76)-(I33*H78),2))</f>
        <v>166.74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6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190</v>
      </c>
      <c r="C79" s="181"/>
      <c r="D79" s="181"/>
      <c r="E79" s="181"/>
      <c r="F79" s="181"/>
      <c r="G79" s="181"/>
      <c r="H79" s="182"/>
      <c r="I79" s="18">
        <f>ROUND(H81*H80*(1-H82),2)</f>
        <v>627</v>
      </c>
    </row>
    <row r="80" spans="1:9" ht="15" customHeight="1">
      <c r="A80" s="5"/>
      <c r="B80" s="240" t="s">
        <v>192</v>
      </c>
      <c r="C80" s="241"/>
      <c r="D80" s="241"/>
      <c r="E80" s="241"/>
      <c r="F80" s="241"/>
      <c r="G80" s="242"/>
      <c r="H80" s="26">
        <v>30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9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0.05</v>
      </c>
      <c r="I82" s="5"/>
    </row>
    <row r="83" spans="1:9" ht="24" customHeight="1">
      <c r="A83" s="5" t="s">
        <v>11</v>
      </c>
      <c r="B83" s="240" t="s">
        <v>191</v>
      </c>
      <c r="C83" s="241"/>
      <c r="D83" s="241"/>
      <c r="E83" s="241"/>
      <c r="F83" s="241"/>
      <c r="G83" s="241"/>
      <c r="H83" s="242"/>
      <c r="I83" s="18">
        <v>197.8</v>
      </c>
    </row>
    <row r="84" spans="1:9" ht="15" customHeight="1">
      <c r="A84" s="5" t="s">
        <v>13</v>
      </c>
      <c r="B84" s="180" t="s">
        <v>193</v>
      </c>
      <c r="C84" s="181"/>
      <c r="D84" s="181"/>
      <c r="E84" s="181"/>
      <c r="F84" s="181"/>
      <c r="G84" s="181"/>
      <c r="H84" s="182"/>
      <c r="I84" s="18">
        <v>13.2</v>
      </c>
    </row>
    <row r="85" spans="1:9" ht="25.5" customHeight="1">
      <c r="A85" s="5" t="s">
        <v>33</v>
      </c>
      <c r="B85" s="180" t="s">
        <v>194</v>
      </c>
      <c r="C85" s="181"/>
      <c r="D85" s="181"/>
      <c r="E85" s="181"/>
      <c r="F85" s="181"/>
      <c r="G85" s="181"/>
      <c r="H85" s="182"/>
      <c r="I85" s="13">
        <v>2.5</v>
      </c>
    </row>
    <row r="86" spans="1:9" ht="25.5" customHeight="1">
      <c r="A86" s="5" t="s">
        <v>35</v>
      </c>
      <c r="B86" s="249" t="s">
        <v>46</v>
      </c>
      <c r="C86" s="250"/>
      <c r="D86" s="250"/>
      <c r="E86" s="250"/>
      <c r="F86" s="250"/>
      <c r="G86" s="250"/>
      <c r="H86" s="251"/>
      <c r="I86" s="13"/>
    </row>
    <row r="87" spans="1:9">
      <c r="A87" s="32"/>
      <c r="B87" s="231" t="s">
        <v>103</v>
      </c>
      <c r="C87" s="232"/>
      <c r="D87" s="232"/>
      <c r="E87" s="232"/>
      <c r="F87" s="232"/>
      <c r="G87" s="232"/>
      <c r="H87" s="233"/>
      <c r="I87" s="14">
        <f>SUM(I74:I86)</f>
        <v>1007.24</v>
      </c>
    </row>
    <row r="88" spans="1:9">
      <c r="A88" s="234"/>
      <c r="B88" s="235"/>
      <c r="C88" s="235"/>
      <c r="D88" s="235"/>
      <c r="E88" s="235"/>
      <c r="F88" s="235"/>
      <c r="G88" s="235"/>
      <c r="H88" s="235"/>
      <c r="I88" s="236"/>
    </row>
    <row r="89" spans="1:9" ht="24" customHeight="1">
      <c r="A89" s="211" t="s">
        <v>117</v>
      </c>
      <c r="B89" s="212"/>
      <c r="C89" s="212"/>
      <c r="D89" s="212"/>
      <c r="E89" s="212"/>
      <c r="F89" s="212"/>
      <c r="G89" s="212"/>
      <c r="H89" s="212"/>
      <c r="I89" s="213"/>
    </row>
    <row r="90" spans="1:9" ht="24" customHeight="1">
      <c r="A90" s="205" t="s">
        <v>118</v>
      </c>
      <c r="B90" s="206"/>
      <c r="C90" s="206"/>
      <c r="D90" s="206"/>
      <c r="E90" s="206"/>
      <c r="F90" s="206"/>
      <c r="G90" s="206"/>
      <c r="H90" s="206"/>
      <c r="I90" s="207"/>
    </row>
    <row r="91" spans="1:9">
      <c r="A91" s="237"/>
      <c r="B91" s="238"/>
      <c r="C91" s="238"/>
      <c r="D91" s="238"/>
      <c r="E91" s="238"/>
      <c r="F91" s="238"/>
      <c r="G91" s="238"/>
      <c r="H91" s="238"/>
      <c r="I91" s="239"/>
    </row>
    <row r="92" spans="1:9" ht="31.5" customHeight="1">
      <c r="A92" s="202" t="s">
        <v>47</v>
      </c>
      <c r="B92" s="203"/>
      <c r="C92" s="203"/>
      <c r="D92" s="203"/>
      <c r="E92" s="203"/>
      <c r="F92" s="203"/>
      <c r="G92" s="203"/>
      <c r="H92" s="203"/>
      <c r="I92" s="204"/>
    </row>
    <row r="93" spans="1:9" ht="30" customHeight="1">
      <c r="A93" s="25">
        <v>2</v>
      </c>
      <c r="B93" s="255" t="s">
        <v>48</v>
      </c>
      <c r="C93" s="256"/>
      <c r="D93" s="256"/>
      <c r="E93" s="256"/>
      <c r="F93" s="256"/>
      <c r="G93" s="256"/>
      <c r="H93" s="257"/>
      <c r="I93" s="25" t="s">
        <v>25</v>
      </c>
    </row>
    <row r="94" spans="1:9" ht="15" customHeight="1">
      <c r="A94" s="33" t="s">
        <v>24</v>
      </c>
      <c r="B94" s="258" t="s">
        <v>164</v>
      </c>
      <c r="C94" s="259"/>
      <c r="D94" s="259"/>
      <c r="E94" s="259"/>
      <c r="F94" s="259"/>
      <c r="G94" s="259"/>
      <c r="H94" s="260"/>
      <c r="I94" s="34">
        <f>I49</f>
        <v>184.07</v>
      </c>
    </row>
    <row r="95" spans="1:9" ht="15" customHeight="1">
      <c r="A95" s="33" t="s">
        <v>26</v>
      </c>
      <c r="B95" s="258" t="s">
        <v>27</v>
      </c>
      <c r="C95" s="259"/>
      <c r="D95" s="259"/>
      <c r="E95" s="259"/>
      <c r="F95" s="259"/>
      <c r="G95" s="259"/>
      <c r="H95" s="260"/>
      <c r="I95" s="34">
        <f>I66</f>
        <v>664.27</v>
      </c>
    </row>
    <row r="96" spans="1:9" ht="15" customHeight="1">
      <c r="A96" s="33" t="s">
        <v>42</v>
      </c>
      <c r="B96" s="258" t="s">
        <v>43</v>
      </c>
      <c r="C96" s="259"/>
      <c r="D96" s="259"/>
      <c r="E96" s="259"/>
      <c r="F96" s="259"/>
      <c r="G96" s="259"/>
      <c r="H96" s="260"/>
      <c r="I96" s="34">
        <f>I87</f>
        <v>1007.24</v>
      </c>
    </row>
    <row r="97" spans="1:9">
      <c r="A97" s="261" t="s">
        <v>21</v>
      </c>
      <c r="B97" s="262"/>
      <c r="C97" s="262"/>
      <c r="D97" s="262"/>
      <c r="E97" s="262"/>
      <c r="F97" s="262"/>
      <c r="G97" s="262"/>
      <c r="H97" s="263"/>
      <c r="I97" s="35">
        <f>SUM(I94:I96)</f>
        <v>1855.58</v>
      </c>
    </row>
    <row r="98" spans="1:9">
      <c r="A98" s="264"/>
      <c r="B98" s="265"/>
      <c r="C98" s="265"/>
      <c r="D98" s="265"/>
      <c r="E98" s="265"/>
      <c r="F98" s="265"/>
      <c r="G98" s="265"/>
      <c r="H98" s="265"/>
      <c r="I98" s="266"/>
    </row>
    <row r="99" spans="1:9" ht="15.75">
      <c r="A99" s="267" t="s">
        <v>50</v>
      </c>
      <c r="B99" s="268"/>
      <c r="C99" s="268"/>
      <c r="D99" s="268"/>
      <c r="E99" s="268"/>
      <c r="F99" s="268"/>
      <c r="G99" s="268"/>
      <c r="H99" s="268"/>
      <c r="I99" s="269"/>
    </row>
    <row r="100" spans="1:9">
      <c r="A100" s="24">
        <v>3</v>
      </c>
      <c r="B100" s="252" t="s">
        <v>51</v>
      </c>
      <c r="C100" s="253"/>
      <c r="D100" s="253"/>
      <c r="E100" s="253"/>
      <c r="F100" s="253"/>
      <c r="G100" s="253"/>
      <c r="H100" s="254"/>
      <c r="I100" s="24" t="s">
        <v>52</v>
      </c>
    </row>
    <row r="101" spans="1:9" ht="58.5" customHeight="1">
      <c r="A101" s="5" t="s">
        <v>7</v>
      </c>
      <c r="B101" s="180" t="s">
        <v>119</v>
      </c>
      <c r="C101" s="181"/>
      <c r="D101" s="181"/>
      <c r="E101" s="181"/>
      <c r="F101" s="181"/>
      <c r="G101" s="181"/>
      <c r="H101" s="182"/>
      <c r="I101" s="18">
        <f>ROUND((($I$40/12)+($I$47/12)+($I$40*0.121/12))*(30/30)*0.05,2)</f>
        <v>8.1300000000000008</v>
      </c>
    </row>
    <row r="102" spans="1:9">
      <c r="A102" s="5" t="s">
        <v>9</v>
      </c>
      <c r="B102" s="249" t="s">
        <v>53</v>
      </c>
      <c r="C102" s="250"/>
      <c r="D102" s="250"/>
      <c r="E102" s="250"/>
      <c r="F102" s="250"/>
      <c r="G102" s="250"/>
      <c r="H102" s="251"/>
      <c r="I102" s="18">
        <f>ROUND($I$101*H65,2)</f>
        <v>0.65</v>
      </c>
    </row>
    <row r="103" spans="1:9" ht="50.25" customHeight="1">
      <c r="A103" s="5" t="s">
        <v>11</v>
      </c>
      <c r="B103" s="180" t="s">
        <v>120</v>
      </c>
      <c r="C103" s="181"/>
      <c r="D103" s="181"/>
      <c r="E103" s="181"/>
      <c r="F103" s="181"/>
      <c r="G103" s="181"/>
      <c r="H103" s="182"/>
      <c r="I103" s="18">
        <f>ROUND(((($I$40/30)*7)/12)*1,2)</f>
        <v>31.52</v>
      </c>
    </row>
    <row r="104" spans="1:9">
      <c r="A104" s="5" t="s">
        <v>13</v>
      </c>
      <c r="B104" s="249" t="s">
        <v>54</v>
      </c>
      <c r="C104" s="250"/>
      <c r="D104" s="250"/>
      <c r="E104" s="250"/>
      <c r="F104" s="250"/>
      <c r="G104" s="250"/>
      <c r="H104" s="251"/>
      <c r="I104" s="18">
        <f>ROUND($I$103*H66,2)</f>
        <v>11.6</v>
      </c>
    </row>
    <row r="105" spans="1:9" ht="48" customHeight="1">
      <c r="A105" s="5" t="s">
        <v>33</v>
      </c>
      <c r="B105" s="180" t="s">
        <v>121</v>
      </c>
      <c r="C105" s="181"/>
      <c r="D105" s="181"/>
      <c r="E105" s="181"/>
      <c r="F105" s="181"/>
      <c r="G105" s="182"/>
      <c r="H105" s="36">
        <v>0.04</v>
      </c>
      <c r="I105" s="18">
        <f>ROUND($I$40*H105,2)</f>
        <v>64.84</v>
      </c>
    </row>
    <row r="106" spans="1:9">
      <c r="A106" s="231" t="s">
        <v>21</v>
      </c>
      <c r="B106" s="232"/>
      <c r="C106" s="232"/>
      <c r="D106" s="232"/>
      <c r="E106" s="232"/>
      <c r="F106" s="232"/>
      <c r="G106" s="232"/>
      <c r="H106" s="233"/>
      <c r="I106" s="14">
        <f>SUM(I101:I105)</f>
        <v>116.74000000000001</v>
      </c>
    </row>
    <row r="107" spans="1:9">
      <c r="A107" s="367"/>
      <c r="B107" s="368"/>
      <c r="C107" s="368"/>
      <c r="D107" s="368"/>
      <c r="E107" s="368"/>
      <c r="F107" s="368"/>
      <c r="G107" s="368"/>
      <c r="H107" s="368"/>
      <c r="I107" s="369"/>
    </row>
    <row r="108" spans="1:9" ht="15.75" customHeight="1">
      <c r="A108" s="202" t="s">
        <v>55</v>
      </c>
      <c r="B108" s="203"/>
      <c r="C108" s="203"/>
      <c r="D108" s="203"/>
      <c r="E108" s="203"/>
      <c r="F108" s="203"/>
      <c r="G108" s="203"/>
      <c r="H108" s="203"/>
      <c r="I108" s="204"/>
    </row>
    <row r="109" spans="1:9" ht="36" customHeight="1">
      <c r="A109" s="370" t="s">
        <v>122</v>
      </c>
      <c r="B109" s="371"/>
      <c r="C109" s="371"/>
      <c r="D109" s="371"/>
      <c r="E109" s="371"/>
      <c r="F109" s="371"/>
      <c r="G109" s="371"/>
      <c r="H109" s="371"/>
      <c r="I109" s="372"/>
    </row>
    <row r="110" spans="1:9" ht="75" customHeight="1">
      <c r="A110" s="382" t="s">
        <v>123</v>
      </c>
      <c r="B110" s="383"/>
      <c r="C110" s="383"/>
      <c r="D110" s="383"/>
      <c r="E110" s="383"/>
      <c r="F110" s="383"/>
      <c r="G110" s="383"/>
      <c r="H110" s="383"/>
      <c r="I110" s="384"/>
    </row>
    <row r="111" spans="1:9">
      <c r="A111" s="373"/>
      <c r="B111" s="374"/>
      <c r="C111" s="374"/>
      <c r="D111" s="374"/>
      <c r="E111" s="374"/>
      <c r="F111" s="374"/>
      <c r="G111" s="374"/>
      <c r="H111" s="374"/>
      <c r="I111" s="375"/>
    </row>
    <row r="112" spans="1:9" ht="57.75">
      <c r="A112" s="37" t="s">
        <v>56</v>
      </c>
      <c r="B112" s="38">
        <f>I40</f>
        <v>1621</v>
      </c>
      <c r="C112" s="39"/>
      <c r="D112" s="37" t="s">
        <v>124</v>
      </c>
      <c r="E112" s="38">
        <f>I97-I74-I79+I116</f>
        <v>1263.08</v>
      </c>
      <c r="F112" s="40"/>
      <c r="G112" s="37" t="s">
        <v>57</v>
      </c>
      <c r="H112" s="41">
        <f>I106</f>
        <v>116.74000000000001</v>
      </c>
      <c r="I112" s="42">
        <f>B112+E112+H112</f>
        <v>3000.8199999999997</v>
      </c>
    </row>
    <row r="113" spans="1:9">
      <c r="A113" s="376"/>
      <c r="B113" s="377"/>
      <c r="C113" s="377"/>
      <c r="D113" s="377"/>
      <c r="E113" s="377"/>
      <c r="F113" s="377"/>
      <c r="G113" s="377"/>
      <c r="H113" s="377"/>
      <c r="I113" s="378"/>
    </row>
    <row r="114" spans="1:9" ht="15" customHeight="1">
      <c r="A114" s="379" t="s">
        <v>125</v>
      </c>
      <c r="B114" s="380"/>
      <c r="C114" s="380"/>
      <c r="D114" s="380"/>
      <c r="E114" s="380"/>
      <c r="F114" s="380"/>
      <c r="G114" s="380"/>
      <c r="H114" s="380"/>
      <c r="I114" s="381"/>
    </row>
    <row r="115" spans="1:9">
      <c r="A115" s="43" t="s">
        <v>58</v>
      </c>
      <c r="B115" s="252" t="s">
        <v>59</v>
      </c>
      <c r="C115" s="253"/>
      <c r="D115" s="253"/>
      <c r="E115" s="253"/>
      <c r="F115" s="253"/>
      <c r="G115" s="253"/>
      <c r="H115" s="254"/>
      <c r="I115" s="43" t="s">
        <v>25</v>
      </c>
    </row>
    <row r="116" spans="1:9" ht="75.75" customHeight="1">
      <c r="A116" s="10" t="s">
        <v>7</v>
      </c>
      <c r="B116" s="355" t="s">
        <v>126</v>
      </c>
      <c r="C116" s="356"/>
      <c r="D116" s="356"/>
      <c r="E116" s="356"/>
      <c r="F116" s="357"/>
      <c r="G116" s="62">
        <v>9.0749999999999997E-2</v>
      </c>
      <c r="H116" s="44">
        <v>0.36799999999999999</v>
      </c>
      <c r="I116" s="18">
        <f>ROUND($B$112*G116 + $B$112*G116*H116,2)</f>
        <v>201.24</v>
      </c>
    </row>
    <row r="117" spans="1:9" ht="28.5" customHeight="1">
      <c r="A117" s="5" t="s">
        <v>9</v>
      </c>
      <c r="B117" s="358" t="s">
        <v>127</v>
      </c>
      <c r="C117" s="359"/>
      <c r="D117" s="359"/>
      <c r="E117" s="359"/>
      <c r="F117" s="359"/>
      <c r="G117" s="359"/>
      <c r="H117" s="360"/>
      <c r="I117" s="18">
        <f>ROUND((($I$112/30)*2)/24,2)</f>
        <v>8.34</v>
      </c>
    </row>
    <row r="118" spans="1:9" ht="15.75" customHeight="1">
      <c r="A118" s="329" t="s">
        <v>11</v>
      </c>
      <c r="B118" s="361" t="s">
        <v>128</v>
      </c>
      <c r="C118" s="362"/>
      <c r="D118" s="362"/>
      <c r="E118" s="362"/>
      <c r="F118" s="362"/>
      <c r="G118" s="362"/>
      <c r="H118" s="363"/>
      <c r="I118" s="341">
        <f>ROUND((($I$112/30)*5)/24*0.03,2)</f>
        <v>0.63</v>
      </c>
    </row>
    <row r="119" spans="1:9" ht="15" customHeight="1">
      <c r="A119" s="330"/>
      <c r="B119" s="364" t="s">
        <v>129</v>
      </c>
      <c r="C119" s="365"/>
      <c r="D119" s="365"/>
      <c r="E119" s="365"/>
      <c r="F119" s="365"/>
      <c r="G119" s="365"/>
      <c r="H119" s="366"/>
      <c r="I119" s="342">
        <f>ROUND((($I$63/30)*5)/24*0.03,2)</f>
        <v>0</v>
      </c>
    </row>
    <row r="120" spans="1:9" ht="31.5" customHeight="1">
      <c r="A120" s="329" t="s">
        <v>13</v>
      </c>
      <c r="B120" s="408" t="s">
        <v>130</v>
      </c>
      <c r="C120" s="409"/>
      <c r="D120" s="409"/>
      <c r="E120" s="409"/>
      <c r="F120" s="409"/>
      <c r="G120" s="409"/>
      <c r="H120" s="410"/>
      <c r="I120" s="341">
        <f>ROUND((((($I$112)/30)*1.94)/24),2)</f>
        <v>8.09</v>
      </c>
    </row>
    <row r="121" spans="1:9" ht="15" customHeight="1">
      <c r="A121" s="330"/>
      <c r="B121" s="411" t="s">
        <v>131</v>
      </c>
      <c r="C121" s="412"/>
      <c r="D121" s="412"/>
      <c r="E121" s="412"/>
      <c r="F121" s="412"/>
      <c r="G121" s="412"/>
      <c r="H121" s="413"/>
      <c r="I121" s="342">
        <f>ROUND((((($I$63)/30)*1.94)/24),2)</f>
        <v>0.03</v>
      </c>
    </row>
    <row r="122" spans="1:9" ht="15.75" customHeight="1">
      <c r="A122" s="329" t="s">
        <v>33</v>
      </c>
      <c r="B122" s="361" t="s">
        <v>132</v>
      </c>
      <c r="C122" s="362"/>
      <c r="D122" s="362"/>
      <c r="E122" s="362"/>
      <c r="F122" s="362"/>
      <c r="G122" s="362"/>
      <c r="H122" s="363"/>
      <c r="I122" s="341">
        <f>ROUND(((((B112*0.121)+(H66)*(B112*0.121))*(4/24)))*0.04,2) + ROUND(((H65*B112 + H66*I47 + I87 - I74 - I79 + I106)*4/24)*0.04,2)</f>
        <v>5.1899999999999995</v>
      </c>
    </row>
    <row r="123" spans="1:9" ht="22.5" customHeight="1">
      <c r="A123" s="389"/>
      <c r="B123" s="390" t="s">
        <v>133</v>
      </c>
      <c r="C123" s="391"/>
      <c r="D123" s="391"/>
      <c r="E123" s="391"/>
      <c r="F123" s="391"/>
      <c r="G123" s="391"/>
      <c r="H123" s="392"/>
      <c r="I123" s="385" t="e">
        <f>ROUND(((((B115*0.121)+(H73)*(B115*0.121))*(4/24)))*0.04,2) + ROUND(((H72*B115 + H73*I57 + I91 - I79 -#REF! + I109)*4/24)*0.04,2)</f>
        <v>#VALUE!</v>
      </c>
    </row>
    <row r="124" spans="1:9" ht="45" customHeight="1">
      <c r="A124" s="330"/>
      <c r="B124" s="393" t="s">
        <v>134</v>
      </c>
      <c r="C124" s="394"/>
      <c r="D124" s="394"/>
      <c r="E124" s="394"/>
      <c r="F124" s="394"/>
      <c r="G124" s="394"/>
      <c r="H124" s="395"/>
      <c r="I124" s="342" t="e">
        <f>ROUND(((((B116*0.121)+(H74)*(B116*0.121))*(4/24)))*0.04,2) + ROUND(((H73*B116 + H74*I58 + I92 - I80 - I85 + I110)*4/24)*0.04,2)</f>
        <v>#VALUE!</v>
      </c>
    </row>
    <row r="125" spans="1:9" ht="15" customHeight="1">
      <c r="A125" s="399" t="s">
        <v>35</v>
      </c>
      <c r="B125" s="190" t="s">
        <v>135</v>
      </c>
      <c r="C125" s="191"/>
      <c r="D125" s="191"/>
      <c r="E125" s="191"/>
      <c r="F125" s="191"/>
      <c r="G125" s="191"/>
      <c r="H125" s="192"/>
      <c r="I125" s="341">
        <f>ROUND((((($I$112)/30)*6)/24),2)</f>
        <v>25.01</v>
      </c>
    </row>
    <row r="126" spans="1:9" ht="15" customHeight="1">
      <c r="A126" s="400"/>
      <c r="B126" s="402" t="s">
        <v>136</v>
      </c>
      <c r="C126" s="403"/>
      <c r="D126" s="403"/>
      <c r="E126" s="403"/>
      <c r="F126" s="403"/>
      <c r="G126" s="403"/>
      <c r="H126" s="404"/>
      <c r="I126" s="385">
        <f>ROUND((((($I$63)/30)*6)/24),2)</f>
        <v>0.09</v>
      </c>
    </row>
    <row r="127" spans="1:9" ht="22.5" customHeight="1">
      <c r="A127" s="401"/>
      <c r="B127" s="405" t="s">
        <v>137</v>
      </c>
      <c r="C127" s="406"/>
      <c r="D127" s="406"/>
      <c r="E127" s="406"/>
      <c r="F127" s="406"/>
      <c r="G127" s="406"/>
      <c r="H127" s="407"/>
      <c r="I127" s="342">
        <f>ROUND((((($I$63)/30)*6)/24),2)</f>
        <v>0.09</v>
      </c>
    </row>
    <row r="128" spans="1:9">
      <c r="A128" s="231" t="s">
        <v>21</v>
      </c>
      <c r="B128" s="232"/>
      <c r="C128" s="232"/>
      <c r="D128" s="232"/>
      <c r="E128" s="232"/>
      <c r="F128" s="232"/>
      <c r="G128" s="232"/>
      <c r="H128" s="233"/>
      <c r="I128" s="45">
        <f>I116+I117+I118+I120+I122+I125</f>
        <v>248.5</v>
      </c>
    </row>
    <row r="129" spans="1:9">
      <c r="A129" s="231"/>
      <c r="B129" s="232"/>
      <c r="C129" s="232"/>
      <c r="D129" s="232"/>
      <c r="E129" s="232"/>
      <c r="F129" s="232"/>
      <c r="G129" s="232"/>
      <c r="H129" s="232"/>
      <c r="I129" s="233"/>
    </row>
    <row r="130" spans="1:9">
      <c r="A130" s="352" t="s">
        <v>60</v>
      </c>
      <c r="B130" s="353"/>
      <c r="C130" s="353"/>
      <c r="D130" s="353"/>
      <c r="E130" s="353"/>
      <c r="F130" s="353"/>
      <c r="G130" s="353"/>
      <c r="H130" s="353"/>
      <c r="I130" s="354"/>
    </row>
    <row r="131" spans="1:9">
      <c r="A131" s="24" t="s">
        <v>138</v>
      </c>
      <c r="B131" s="252" t="s">
        <v>62</v>
      </c>
      <c r="C131" s="253"/>
      <c r="D131" s="253"/>
      <c r="E131" s="253"/>
      <c r="F131" s="253"/>
      <c r="G131" s="253"/>
      <c r="H131" s="254"/>
      <c r="I131" s="24" t="s">
        <v>25</v>
      </c>
    </row>
    <row r="132" spans="1:9">
      <c r="A132" s="5" t="s">
        <v>7</v>
      </c>
      <c r="B132" s="249" t="s">
        <v>63</v>
      </c>
      <c r="C132" s="250"/>
      <c r="D132" s="250"/>
      <c r="E132" s="250"/>
      <c r="F132" s="250"/>
      <c r="G132" s="250"/>
      <c r="H132" s="251"/>
      <c r="I132" s="18">
        <v>0</v>
      </c>
    </row>
    <row r="133" spans="1:9">
      <c r="A133" s="396" t="s">
        <v>21</v>
      </c>
      <c r="B133" s="397"/>
      <c r="C133" s="397"/>
      <c r="D133" s="397"/>
      <c r="E133" s="397"/>
      <c r="F133" s="397"/>
      <c r="G133" s="397"/>
      <c r="H133" s="398"/>
      <c r="I133" s="18">
        <v>0</v>
      </c>
    </row>
    <row r="134" spans="1:9">
      <c r="A134" s="386"/>
      <c r="B134" s="387"/>
      <c r="C134" s="387"/>
      <c r="D134" s="387"/>
      <c r="E134" s="387"/>
      <c r="F134" s="387"/>
      <c r="G134" s="387"/>
      <c r="H134" s="387"/>
      <c r="I134" s="388"/>
    </row>
    <row r="135" spans="1:9" ht="31.5" customHeight="1">
      <c r="A135" s="202" t="s">
        <v>64</v>
      </c>
      <c r="B135" s="203"/>
      <c r="C135" s="203"/>
      <c r="D135" s="203"/>
      <c r="E135" s="203"/>
      <c r="F135" s="203"/>
      <c r="G135" s="203"/>
      <c r="H135" s="203"/>
      <c r="I135" s="204"/>
    </row>
    <row r="136" spans="1:9">
      <c r="A136" s="25">
        <v>4</v>
      </c>
      <c r="B136" s="252" t="s">
        <v>65</v>
      </c>
      <c r="C136" s="253"/>
      <c r="D136" s="253"/>
      <c r="E136" s="253"/>
      <c r="F136" s="253"/>
      <c r="G136" s="253"/>
      <c r="H136" s="254"/>
      <c r="I136" s="24" t="s">
        <v>25</v>
      </c>
    </row>
    <row r="137" spans="1:9">
      <c r="A137" s="2" t="s">
        <v>58</v>
      </c>
      <c r="B137" s="249" t="s">
        <v>59</v>
      </c>
      <c r="C137" s="250"/>
      <c r="D137" s="250"/>
      <c r="E137" s="250"/>
      <c r="F137" s="250"/>
      <c r="G137" s="250"/>
      <c r="H137" s="251"/>
      <c r="I137" s="18">
        <f>I128</f>
        <v>248.5</v>
      </c>
    </row>
    <row r="138" spans="1:9">
      <c r="A138" s="2" t="s">
        <v>61</v>
      </c>
      <c r="B138" s="249" t="s">
        <v>62</v>
      </c>
      <c r="C138" s="250"/>
      <c r="D138" s="250"/>
      <c r="E138" s="250"/>
      <c r="F138" s="250"/>
      <c r="G138" s="250"/>
      <c r="H138" s="251"/>
      <c r="I138" s="18">
        <v>0</v>
      </c>
    </row>
    <row r="139" spans="1:9">
      <c r="A139" s="169" t="s">
        <v>21</v>
      </c>
      <c r="B139" s="170"/>
      <c r="C139" s="170"/>
      <c r="D139" s="170"/>
      <c r="E139" s="170"/>
      <c r="F139" s="170"/>
      <c r="G139" s="170"/>
      <c r="H139" s="171"/>
      <c r="I139" s="14">
        <f>SUM(I137:I138)</f>
        <v>248.5</v>
      </c>
    </row>
    <row r="140" spans="1:9">
      <c r="A140" s="414"/>
      <c r="B140" s="415"/>
      <c r="C140" s="415"/>
      <c r="D140" s="415"/>
      <c r="E140" s="415"/>
      <c r="F140" s="415"/>
      <c r="G140" s="415"/>
      <c r="H140" s="415"/>
      <c r="I140" s="416"/>
    </row>
    <row r="141" spans="1:9" ht="15.75" customHeight="1">
      <c r="A141" s="202" t="s">
        <v>66</v>
      </c>
      <c r="B141" s="203"/>
      <c r="C141" s="203"/>
      <c r="D141" s="203"/>
      <c r="E141" s="203"/>
      <c r="F141" s="203"/>
      <c r="G141" s="203"/>
      <c r="H141" s="203"/>
      <c r="I141" s="204"/>
    </row>
    <row r="142" spans="1:9" ht="15" customHeight="1">
      <c r="A142" s="24">
        <v>5</v>
      </c>
      <c r="B142" s="255" t="s">
        <v>67</v>
      </c>
      <c r="C142" s="256"/>
      <c r="D142" s="256"/>
      <c r="E142" s="256"/>
      <c r="F142" s="256"/>
      <c r="G142" s="256"/>
      <c r="H142" s="257"/>
      <c r="I142" s="24" t="s">
        <v>25</v>
      </c>
    </row>
    <row r="143" spans="1:9">
      <c r="A143" s="5" t="s">
        <v>7</v>
      </c>
      <c r="B143" s="180" t="s">
        <v>139</v>
      </c>
      <c r="C143" s="181"/>
      <c r="D143" s="181"/>
      <c r="E143" s="181"/>
      <c r="F143" s="181"/>
      <c r="G143" s="181"/>
      <c r="H143" s="182"/>
      <c r="I143" s="107">
        <f>'UNIFORMES N'!E15</f>
        <v>146.34</v>
      </c>
    </row>
    <row r="144" spans="1:9">
      <c r="A144" s="5" t="s">
        <v>9</v>
      </c>
      <c r="B144" s="180" t="s">
        <v>140</v>
      </c>
      <c r="C144" s="181"/>
      <c r="D144" s="181"/>
      <c r="E144" s="181"/>
      <c r="F144" s="181"/>
      <c r="G144" s="181"/>
      <c r="H144" s="182"/>
      <c r="I144" s="84"/>
    </row>
    <row r="145" spans="1:9">
      <c r="A145" s="5" t="s">
        <v>11</v>
      </c>
      <c r="B145" s="249" t="s">
        <v>141</v>
      </c>
      <c r="C145" s="250"/>
      <c r="D145" s="250"/>
      <c r="E145" s="250"/>
      <c r="F145" s="250"/>
      <c r="G145" s="250"/>
      <c r="H145" s="251"/>
      <c r="I145" s="84"/>
    </row>
    <row r="146" spans="1:9">
      <c r="A146" s="5" t="s">
        <v>13</v>
      </c>
      <c r="B146" s="180" t="s">
        <v>142</v>
      </c>
      <c r="C146" s="181"/>
      <c r="D146" s="181"/>
      <c r="E146" s="181"/>
      <c r="F146" s="181"/>
      <c r="G146" s="181"/>
      <c r="H146" s="182"/>
      <c r="I146" s="13"/>
    </row>
    <row r="147" spans="1:9">
      <c r="A147" s="231" t="s">
        <v>103</v>
      </c>
      <c r="B147" s="232"/>
      <c r="C147" s="232"/>
      <c r="D147" s="232"/>
      <c r="E147" s="232"/>
      <c r="F147" s="232"/>
      <c r="G147" s="232"/>
      <c r="H147" s="233"/>
      <c r="I147" s="46">
        <f>SUM(I143:I146)</f>
        <v>146.34</v>
      </c>
    </row>
    <row r="148" spans="1:9" ht="18">
      <c r="A148" s="420"/>
      <c r="B148" s="421"/>
      <c r="C148" s="421"/>
      <c r="D148" s="421"/>
      <c r="E148" s="421"/>
      <c r="F148" s="421"/>
      <c r="G148" s="421"/>
      <c r="H148" s="421"/>
      <c r="I148" s="422"/>
    </row>
    <row r="149" spans="1:9">
      <c r="A149" s="423" t="s">
        <v>68</v>
      </c>
      <c r="B149" s="424"/>
      <c r="C149" s="424"/>
      <c r="D149" s="424"/>
      <c r="E149" s="424"/>
      <c r="F149" s="424"/>
      <c r="G149" s="424"/>
      <c r="H149" s="424"/>
      <c r="I149" s="425"/>
    </row>
    <row r="150" spans="1:9" ht="18">
      <c r="A150" s="47"/>
      <c r="B150" s="48"/>
      <c r="C150" s="48"/>
      <c r="D150" s="48"/>
      <c r="E150" s="48"/>
      <c r="F150" s="48"/>
      <c r="G150" s="48"/>
      <c r="H150" s="48"/>
      <c r="I150" s="49"/>
    </row>
    <row r="151" spans="1:9" ht="15.75">
      <c r="A151" s="267" t="s">
        <v>69</v>
      </c>
      <c r="B151" s="268"/>
      <c r="C151" s="268"/>
      <c r="D151" s="268"/>
      <c r="E151" s="268"/>
      <c r="F151" s="268"/>
      <c r="G151" s="268"/>
      <c r="H151" s="268"/>
      <c r="I151" s="269"/>
    </row>
    <row r="152" spans="1:9" ht="15" customHeight="1">
      <c r="A152" s="313">
        <v>6</v>
      </c>
      <c r="B152" s="426" t="s">
        <v>143</v>
      </c>
      <c r="C152" s="427"/>
      <c r="D152" s="427"/>
      <c r="E152" s="427"/>
      <c r="F152" s="427"/>
      <c r="G152" s="428"/>
      <c r="H152" s="281" t="s">
        <v>28</v>
      </c>
      <c r="I152" s="15" t="s">
        <v>101</v>
      </c>
    </row>
    <row r="153" spans="1:9">
      <c r="A153" s="314"/>
      <c r="B153" s="429"/>
      <c r="C153" s="430"/>
      <c r="D153" s="430"/>
      <c r="E153" s="430"/>
      <c r="F153" s="430"/>
      <c r="G153" s="431"/>
      <c r="H153" s="282"/>
      <c r="I153" s="4" t="s">
        <v>100</v>
      </c>
    </row>
    <row r="154" spans="1:9" ht="63.75" customHeight="1">
      <c r="A154" s="417" t="s">
        <v>70</v>
      </c>
      <c r="B154" s="418"/>
      <c r="C154" s="418"/>
      <c r="D154" s="418"/>
      <c r="E154" s="418"/>
      <c r="F154" s="418"/>
      <c r="G154" s="419"/>
      <c r="H154" s="50" t="s">
        <v>44</v>
      </c>
      <c r="I154" s="51">
        <f>I40+I97+I106+I139+I147</f>
        <v>3988.16</v>
      </c>
    </row>
    <row r="155" spans="1:9" ht="15.75">
      <c r="A155" s="52" t="s">
        <v>7</v>
      </c>
      <c r="B155" s="267" t="s">
        <v>71</v>
      </c>
      <c r="C155" s="268"/>
      <c r="D155" s="268"/>
      <c r="E155" s="268"/>
      <c r="F155" s="268"/>
      <c r="G155" s="269"/>
      <c r="H155" s="17">
        <v>0.03</v>
      </c>
      <c r="I155" s="18">
        <f>ROUND(H155*I154,2)</f>
        <v>119.64</v>
      </c>
    </row>
    <row r="156" spans="1:9" ht="63.75" customHeight="1">
      <c r="A156" s="417" t="s">
        <v>72</v>
      </c>
      <c r="B156" s="418"/>
      <c r="C156" s="418"/>
      <c r="D156" s="418"/>
      <c r="E156" s="418"/>
      <c r="F156" s="418"/>
      <c r="G156" s="419"/>
      <c r="H156" s="50" t="s">
        <v>44</v>
      </c>
      <c r="I156" s="51">
        <f>I40+I97+I106+I139+I147+I155</f>
        <v>4107.8</v>
      </c>
    </row>
    <row r="157" spans="1:9" ht="15.75">
      <c r="A157" s="52" t="s">
        <v>9</v>
      </c>
      <c r="B157" s="267" t="s">
        <v>73</v>
      </c>
      <c r="C157" s="268"/>
      <c r="D157" s="268"/>
      <c r="E157" s="268"/>
      <c r="F157" s="268"/>
      <c r="G157" s="269"/>
      <c r="H157" s="17">
        <v>6.7900000000000002E-2</v>
      </c>
      <c r="I157" s="18">
        <f>ROUND(H157*I156,2)</f>
        <v>278.92</v>
      </c>
    </row>
    <row r="158" spans="1:9" ht="76.5" customHeight="1">
      <c r="A158" s="417" t="s">
        <v>74</v>
      </c>
      <c r="B158" s="418"/>
      <c r="C158" s="418"/>
      <c r="D158" s="418"/>
      <c r="E158" s="418"/>
      <c r="F158" s="418"/>
      <c r="G158" s="419"/>
      <c r="H158" s="50" t="s">
        <v>44</v>
      </c>
      <c r="I158" s="51">
        <f>I154+I155+I157</f>
        <v>4386.72</v>
      </c>
    </row>
    <row r="159" spans="1:9" ht="15.75">
      <c r="A159" s="52" t="s">
        <v>11</v>
      </c>
      <c r="B159" s="267" t="s">
        <v>75</v>
      </c>
      <c r="C159" s="268"/>
      <c r="D159" s="268"/>
      <c r="E159" s="268"/>
      <c r="F159" s="268"/>
      <c r="G159" s="269"/>
      <c r="H159" s="5" t="s">
        <v>44</v>
      </c>
      <c r="I159" s="5" t="s">
        <v>44</v>
      </c>
    </row>
    <row r="160" spans="1:9" ht="15.75">
      <c r="A160" s="5"/>
      <c r="B160" s="267" t="s">
        <v>76</v>
      </c>
      <c r="C160" s="268"/>
      <c r="D160" s="268"/>
      <c r="E160" s="268"/>
      <c r="F160" s="268"/>
      <c r="G160" s="269"/>
      <c r="H160" s="5"/>
      <c r="I160" s="5"/>
    </row>
    <row r="161" spans="1:9" ht="27" customHeight="1">
      <c r="A161" s="329"/>
      <c r="B161" s="432" t="s">
        <v>144</v>
      </c>
      <c r="C161" s="433"/>
      <c r="D161" s="433"/>
      <c r="E161" s="433"/>
      <c r="F161" s="433"/>
      <c r="G161" s="434"/>
      <c r="H161" s="435">
        <v>7.5999999999999998E-2</v>
      </c>
      <c r="I161" s="341">
        <f>ROUND(($I$158/(1-$H$172))*H161,2)</f>
        <v>388.79</v>
      </c>
    </row>
    <row r="162" spans="1:9" ht="22.5" customHeight="1">
      <c r="A162" s="330"/>
      <c r="B162" s="405" t="s">
        <v>145</v>
      </c>
      <c r="C162" s="406"/>
      <c r="D162" s="406"/>
      <c r="E162" s="406"/>
      <c r="F162" s="406"/>
      <c r="G162" s="407"/>
      <c r="H162" s="436"/>
      <c r="I162" s="342">
        <f>ROUND(($I$103/(1-$H$115))*H162,2)</f>
        <v>0</v>
      </c>
    </row>
    <row r="163" spans="1:9" ht="27.75" customHeight="1">
      <c r="A163" s="329"/>
      <c r="B163" s="432" t="s">
        <v>146</v>
      </c>
      <c r="C163" s="433"/>
      <c r="D163" s="433"/>
      <c r="E163" s="433"/>
      <c r="F163" s="433"/>
      <c r="G163" s="434"/>
      <c r="H163" s="435">
        <v>1.6500000000000001E-2</v>
      </c>
      <c r="I163" s="341">
        <f>ROUND(($I$158/(1-$H$172))*H163,2)</f>
        <v>84.41</v>
      </c>
    </row>
    <row r="164" spans="1:9" ht="22.5" customHeight="1">
      <c r="A164" s="330"/>
      <c r="B164" s="405" t="s">
        <v>147</v>
      </c>
      <c r="C164" s="406"/>
      <c r="D164" s="406"/>
      <c r="E164" s="406"/>
      <c r="F164" s="406"/>
      <c r="G164" s="407"/>
      <c r="H164" s="436"/>
      <c r="I164" s="342">
        <f>ROUND(($I$103/(1-$H$115))*H164,2)</f>
        <v>0</v>
      </c>
    </row>
    <row r="165" spans="1:9" ht="27.75" customHeight="1">
      <c r="A165" s="5"/>
      <c r="B165" s="437" t="s">
        <v>148</v>
      </c>
      <c r="C165" s="438"/>
      <c r="D165" s="438"/>
      <c r="E165" s="438"/>
      <c r="F165" s="438"/>
      <c r="G165" s="439"/>
      <c r="H165" s="2"/>
      <c r="I165" s="5"/>
    </row>
    <row r="166" spans="1:9" ht="39.75" customHeight="1">
      <c r="A166" s="5"/>
      <c r="B166" s="437" t="s">
        <v>149</v>
      </c>
      <c r="C166" s="438"/>
      <c r="D166" s="438"/>
      <c r="E166" s="438"/>
      <c r="F166" s="438"/>
      <c r="G166" s="439"/>
      <c r="H166" s="2"/>
      <c r="I166" s="5"/>
    </row>
    <row r="167" spans="1:9">
      <c r="A167" s="5"/>
      <c r="B167" s="454" t="s">
        <v>77</v>
      </c>
      <c r="C167" s="455"/>
      <c r="D167" s="455"/>
      <c r="E167" s="455"/>
      <c r="F167" s="455"/>
      <c r="G167" s="456"/>
      <c r="H167" s="2"/>
      <c r="I167" s="5"/>
    </row>
    <row r="168" spans="1:9" ht="15.75" customHeight="1">
      <c r="A168" s="5"/>
      <c r="B168" s="202" t="s">
        <v>78</v>
      </c>
      <c r="C168" s="203"/>
      <c r="D168" s="203"/>
      <c r="E168" s="203"/>
      <c r="F168" s="203"/>
      <c r="G168" s="204"/>
      <c r="H168" s="2"/>
      <c r="I168" s="5"/>
    </row>
    <row r="169" spans="1:9" ht="28.5" customHeight="1">
      <c r="A169" s="5"/>
      <c r="B169" s="457" t="s">
        <v>195</v>
      </c>
      <c r="C169" s="458"/>
      <c r="D169" s="458"/>
      <c r="E169" s="458"/>
      <c r="F169" s="458"/>
      <c r="G169" s="459"/>
      <c r="H169" s="53">
        <v>0.05</v>
      </c>
      <c r="I169" s="18">
        <f>ROUND(($I$158/(1-$H$172))*H169,2)</f>
        <v>255.79</v>
      </c>
    </row>
    <row r="170" spans="1:9">
      <c r="A170" s="231" t="s">
        <v>21</v>
      </c>
      <c r="B170" s="232"/>
      <c r="C170" s="232"/>
      <c r="D170" s="232"/>
      <c r="E170" s="232"/>
      <c r="F170" s="232"/>
      <c r="G170" s="232"/>
      <c r="H170" s="233"/>
      <c r="I170" s="14">
        <f>I155+I157+I161+I163+I169</f>
        <v>1127.55</v>
      </c>
    </row>
    <row r="171" spans="1:9">
      <c r="A171" s="414"/>
      <c r="B171" s="415"/>
      <c r="C171" s="415"/>
      <c r="D171" s="415"/>
      <c r="E171" s="415"/>
      <c r="F171" s="415"/>
      <c r="G171" s="415"/>
      <c r="H171" s="415"/>
      <c r="I171" s="416"/>
    </row>
    <row r="172" spans="1:9">
      <c r="A172" s="440" t="s">
        <v>79</v>
      </c>
      <c r="B172" s="441"/>
      <c r="C172" s="441"/>
      <c r="D172" s="441"/>
      <c r="E172" s="441"/>
      <c r="F172" s="441"/>
      <c r="G172" s="442"/>
      <c r="H172" s="54">
        <f>H160+H161+H163+H167+H168+H169</f>
        <v>0.14250000000000002</v>
      </c>
      <c r="I172" s="55">
        <f>I160+I161+I163+I167+I168+I169</f>
        <v>728.99</v>
      </c>
    </row>
    <row r="173" spans="1:9">
      <c r="A173" s="443" t="s">
        <v>80</v>
      </c>
      <c r="B173" s="444"/>
      <c r="C173" s="449" t="s">
        <v>81</v>
      </c>
      <c r="D173" s="449"/>
      <c r="E173" s="449"/>
      <c r="F173" s="449"/>
      <c r="G173" s="449"/>
      <c r="H173" s="449"/>
      <c r="I173" s="449"/>
    </row>
    <row r="174" spans="1:9">
      <c r="A174" s="445"/>
      <c r="B174" s="446"/>
      <c r="C174" s="450" t="s">
        <v>150</v>
      </c>
      <c r="D174" s="450"/>
      <c r="E174" s="450"/>
      <c r="F174" s="450"/>
      <c r="G174" s="450"/>
      <c r="H174" s="450"/>
      <c r="I174" s="450"/>
    </row>
    <row r="175" spans="1:9">
      <c r="A175" s="447"/>
      <c r="B175" s="448"/>
      <c r="C175" s="451" t="s">
        <v>82</v>
      </c>
      <c r="D175" s="451"/>
      <c r="E175" s="451"/>
      <c r="F175" s="451"/>
      <c r="G175" s="451"/>
      <c r="H175" s="451"/>
      <c r="I175" s="451"/>
    </row>
    <row r="176" spans="1:9">
      <c r="A176" s="452"/>
      <c r="B176" s="453"/>
      <c r="C176" s="453"/>
      <c r="D176" s="453"/>
      <c r="E176" s="453"/>
      <c r="F176" s="453"/>
      <c r="G176" s="453"/>
      <c r="H176" s="453"/>
      <c r="I176" s="453"/>
    </row>
    <row r="177" spans="1:9">
      <c r="A177" s="211" t="s">
        <v>151</v>
      </c>
      <c r="B177" s="212"/>
      <c r="C177" s="212"/>
      <c r="D177" s="212"/>
      <c r="E177" s="212"/>
      <c r="F177" s="212"/>
      <c r="G177" s="212"/>
      <c r="H177" s="212"/>
      <c r="I177" s="213"/>
    </row>
    <row r="178" spans="1:9">
      <c r="A178" s="205" t="s">
        <v>152</v>
      </c>
      <c r="B178" s="206"/>
      <c r="C178" s="206"/>
      <c r="D178" s="206"/>
      <c r="E178" s="206"/>
      <c r="F178" s="206"/>
      <c r="G178" s="206"/>
      <c r="H178" s="206"/>
      <c r="I178" s="207"/>
    </row>
    <row r="179" spans="1:9">
      <c r="A179" s="414"/>
      <c r="B179" s="415"/>
      <c r="C179" s="415"/>
      <c r="D179" s="415"/>
      <c r="E179" s="415"/>
      <c r="F179" s="415"/>
      <c r="G179" s="415"/>
      <c r="H179" s="415"/>
      <c r="I179" s="416"/>
    </row>
    <row r="180" spans="1:9">
      <c r="A180" s="460"/>
      <c r="B180" s="461"/>
      <c r="C180" s="461"/>
      <c r="D180" s="461"/>
      <c r="E180" s="461"/>
      <c r="F180" s="461"/>
      <c r="G180" s="461"/>
      <c r="H180" s="461"/>
      <c r="I180" s="462"/>
    </row>
    <row r="181" spans="1:9" ht="15" customHeight="1">
      <c r="A181" s="214" t="s">
        <v>153</v>
      </c>
      <c r="B181" s="215"/>
      <c r="C181" s="215"/>
      <c r="D181" s="215"/>
      <c r="E181" s="215"/>
      <c r="F181" s="215"/>
      <c r="G181" s="215"/>
      <c r="H181" s="215"/>
      <c r="I181" s="216"/>
    </row>
    <row r="182" spans="1:9" ht="30" customHeight="1">
      <c r="A182" s="220" t="s">
        <v>83</v>
      </c>
      <c r="B182" s="221"/>
      <c r="C182" s="221"/>
      <c r="D182" s="221"/>
      <c r="E182" s="221"/>
      <c r="F182" s="221"/>
      <c r="G182" s="221"/>
      <c r="H182" s="222"/>
      <c r="I182" s="56" t="s">
        <v>25</v>
      </c>
    </row>
    <row r="183" spans="1:9">
      <c r="A183" s="2" t="s">
        <v>7</v>
      </c>
      <c r="B183" s="180" t="s">
        <v>84</v>
      </c>
      <c r="C183" s="181"/>
      <c r="D183" s="181"/>
      <c r="E183" s="181"/>
      <c r="F183" s="181"/>
      <c r="G183" s="181"/>
      <c r="H183" s="182"/>
      <c r="I183" s="57">
        <f>I40</f>
        <v>1621</v>
      </c>
    </row>
    <row r="184" spans="1:9">
      <c r="A184" s="2" t="s">
        <v>9</v>
      </c>
      <c r="B184" s="180" t="s">
        <v>23</v>
      </c>
      <c r="C184" s="181"/>
      <c r="D184" s="181"/>
      <c r="E184" s="181"/>
      <c r="F184" s="181"/>
      <c r="G184" s="181"/>
      <c r="H184" s="182"/>
      <c r="I184" s="57">
        <f>I97</f>
        <v>1855.58</v>
      </c>
    </row>
    <row r="185" spans="1:9">
      <c r="A185" s="2" t="s">
        <v>11</v>
      </c>
      <c r="B185" s="180" t="s">
        <v>85</v>
      </c>
      <c r="C185" s="181"/>
      <c r="D185" s="181"/>
      <c r="E185" s="181"/>
      <c r="F185" s="181"/>
      <c r="G185" s="181"/>
      <c r="H185" s="182"/>
      <c r="I185" s="13">
        <f>I106</f>
        <v>116.74000000000001</v>
      </c>
    </row>
    <row r="186" spans="1:9">
      <c r="A186" s="2" t="s">
        <v>13</v>
      </c>
      <c r="B186" s="180" t="s">
        <v>86</v>
      </c>
      <c r="C186" s="181"/>
      <c r="D186" s="181"/>
      <c r="E186" s="181"/>
      <c r="F186" s="181"/>
      <c r="G186" s="181"/>
      <c r="H186" s="182"/>
      <c r="I186" s="13">
        <f>I139</f>
        <v>248.5</v>
      </c>
    </row>
    <row r="187" spans="1:9">
      <c r="A187" s="2" t="s">
        <v>33</v>
      </c>
      <c r="B187" s="180" t="s">
        <v>154</v>
      </c>
      <c r="C187" s="181"/>
      <c r="D187" s="181"/>
      <c r="E187" s="181"/>
      <c r="F187" s="181"/>
      <c r="G187" s="181"/>
      <c r="H187" s="182"/>
      <c r="I187" s="13">
        <f>I147</f>
        <v>146.34</v>
      </c>
    </row>
    <row r="188" spans="1:9">
      <c r="A188" s="169" t="s">
        <v>87</v>
      </c>
      <c r="B188" s="170"/>
      <c r="C188" s="170"/>
      <c r="D188" s="170"/>
      <c r="E188" s="170"/>
      <c r="F188" s="170"/>
      <c r="G188" s="170"/>
      <c r="H188" s="171"/>
      <c r="I188" s="58">
        <f>SUM(I183:I187)</f>
        <v>3988.16</v>
      </c>
    </row>
    <row r="189" spans="1:9">
      <c r="A189" s="59" t="s">
        <v>35</v>
      </c>
      <c r="B189" s="181" t="s">
        <v>88</v>
      </c>
      <c r="C189" s="181"/>
      <c r="D189" s="181"/>
      <c r="E189" s="181"/>
      <c r="F189" s="181"/>
      <c r="G189" s="181"/>
      <c r="H189" s="182"/>
      <c r="I189" s="13">
        <f>I170</f>
        <v>1127.55</v>
      </c>
    </row>
    <row r="190" spans="1:9">
      <c r="A190" s="169" t="s">
        <v>89</v>
      </c>
      <c r="B190" s="170"/>
      <c r="C190" s="170"/>
      <c r="D190" s="170"/>
      <c r="E190" s="170"/>
      <c r="F190" s="170"/>
      <c r="G190" s="170"/>
      <c r="H190" s="171"/>
      <c r="I190" s="58">
        <f>I188+I189</f>
        <v>5115.71</v>
      </c>
    </row>
    <row r="191" spans="1:9" ht="15" customHeight="1">
      <c r="A191" s="169" t="s">
        <v>196</v>
      </c>
      <c r="B191" s="170"/>
      <c r="C191" s="170"/>
      <c r="D191" s="170"/>
      <c r="E191" s="170"/>
      <c r="F191" s="170"/>
      <c r="G191" s="170"/>
      <c r="H191" s="171"/>
      <c r="I191" s="80">
        <v>1</v>
      </c>
    </row>
    <row r="192" spans="1:9">
      <c r="A192" s="169" t="s">
        <v>197</v>
      </c>
      <c r="B192" s="170"/>
      <c r="C192" s="170"/>
      <c r="D192" s="170"/>
      <c r="E192" s="170"/>
      <c r="F192" s="170"/>
      <c r="G192" s="170"/>
      <c r="H192" s="171"/>
      <c r="I192" s="80">
        <f>I190*I191</f>
        <v>5115.71</v>
      </c>
    </row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</sheetData>
  <mergeCells count="225">
    <mergeCell ref="B189:H189"/>
    <mergeCell ref="A190:H190"/>
    <mergeCell ref="B183:H183"/>
    <mergeCell ref="B184:H184"/>
    <mergeCell ref="B185:H185"/>
    <mergeCell ref="B186:H186"/>
    <mergeCell ref="B187:H187"/>
    <mergeCell ref="A188:H188"/>
    <mergeCell ref="A177:I177"/>
    <mergeCell ref="A178:I178"/>
    <mergeCell ref="A179:I179"/>
    <mergeCell ref="A180:I180"/>
    <mergeCell ref="A181:I181"/>
    <mergeCell ref="A182:H182"/>
    <mergeCell ref="A172:G172"/>
    <mergeCell ref="A173:B175"/>
    <mergeCell ref="C173:I173"/>
    <mergeCell ref="C174:I174"/>
    <mergeCell ref="C175:I175"/>
    <mergeCell ref="A176:I176"/>
    <mergeCell ref="B166:G166"/>
    <mergeCell ref="B167:G167"/>
    <mergeCell ref="B168:G168"/>
    <mergeCell ref="B169:G169"/>
    <mergeCell ref="A170:H170"/>
    <mergeCell ref="A171:I171"/>
    <mergeCell ref="A163:A164"/>
    <mergeCell ref="B163:G163"/>
    <mergeCell ref="B164:G164"/>
    <mergeCell ref="H163:H164"/>
    <mergeCell ref="I163:I164"/>
    <mergeCell ref="B165:G165"/>
    <mergeCell ref="B160:G160"/>
    <mergeCell ref="A161:A162"/>
    <mergeCell ref="B161:G161"/>
    <mergeCell ref="B162:G162"/>
    <mergeCell ref="H161:H162"/>
    <mergeCell ref="I161:I162"/>
    <mergeCell ref="A154:G154"/>
    <mergeCell ref="B155:G155"/>
    <mergeCell ref="A156:G156"/>
    <mergeCell ref="B157:G157"/>
    <mergeCell ref="A158:G158"/>
    <mergeCell ref="B159:G159"/>
    <mergeCell ref="A148:I148"/>
    <mergeCell ref="A149:I149"/>
    <mergeCell ref="A151:I151"/>
    <mergeCell ref="A152:A153"/>
    <mergeCell ref="B152:G153"/>
    <mergeCell ref="H152:H153"/>
    <mergeCell ref="B142:H142"/>
    <mergeCell ref="B143:H143"/>
    <mergeCell ref="B144:H144"/>
    <mergeCell ref="B145:H145"/>
    <mergeCell ref="B146:H146"/>
    <mergeCell ref="A147:H147"/>
    <mergeCell ref="B136:H136"/>
    <mergeCell ref="B137:H137"/>
    <mergeCell ref="B138:H138"/>
    <mergeCell ref="A139:H139"/>
    <mergeCell ref="A140:I140"/>
    <mergeCell ref="A141:I141"/>
    <mergeCell ref="I125:I127"/>
    <mergeCell ref="A128:H128"/>
    <mergeCell ref="A129:I129"/>
    <mergeCell ref="A130:I130"/>
    <mergeCell ref="A134:I134"/>
    <mergeCell ref="A135:I135"/>
    <mergeCell ref="I120:I121"/>
    <mergeCell ref="A122:A124"/>
    <mergeCell ref="B122:H122"/>
    <mergeCell ref="B123:H123"/>
    <mergeCell ref="B124:H124"/>
    <mergeCell ref="I122:I124"/>
    <mergeCell ref="B131:H131"/>
    <mergeCell ref="B132:H132"/>
    <mergeCell ref="A133:H133"/>
    <mergeCell ref="A125:A127"/>
    <mergeCell ref="B125:H125"/>
    <mergeCell ref="B126:H126"/>
    <mergeCell ref="B127:H127"/>
    <mergeCell ref="A120:A121"/>
    <mergeCell ref="B120:H120"/>
    <mergeCell ref="B121:H121"/>
    <mergeCell ref="B116:F116"/>
    <mergeCell ref="B117:H117"/>
    <mergeCell ref="A118:A119"/>
    <mergeCell ref="B118:H118"/>
    <mergeCell ref="B119:H119"/>
    <mergeCell ref="I118:I119"/>
    <mergeCell ref="B104:H104"/>
    <mergeCell ref="B105:G105"/>
    <mergeCell ref="A106:H106"/>
    <mergeCell ref="A107:I107"/>
    <mergeCell ref="A108:I108"/>
    <mergeCell ref="A109:I109"/>
    <mergeCell ref="A111:I111"/>
    <mergeCell ref="A113:I113"/>
    <mergeCell ref="A114:I114"/>
    <mergeCell ref="B115:H115"/>
    <mergeCell ref="A110:I110"/>
    <mergeCell ref="I59:I60"/>
    <mergeCell ref="B61:G61"/>
    <mergeCell ref="B62:G62"/>
    <mergeCell ref="B63:G63"/>
    <mergeCell ref="B64:G64"/>
    <mergeCell ref="B65:G65"/>
    <mergeCell ref="A68:I68"/>
    <mergeCell ref="A69:I69"/>
    <mergeCell ref="B73:H73"/>
    <mergeCell ref="A70:I70"/>
    <mergeCell ref="A71:I71"/>
    <mergeCell ref="A72:I72"/>
    <mergeCell ref="A66:G66"/>
    <mergeCell ref="B58:G58"/>
    <mergeCell ref="A59:A60"/>
    <mergeCell ref="B59:C59"/>
    <mergeCell ref="B60:C60"/>
    <mergeCell ref="D59:D60"/>
    <mergeCell ref="E59:E60"/>
    <mergeCell ref="F59:F60"/>
    <mergeCell ref="G59:G60"/>
    <mergeCell ref="H59:H60"/>
    <mergeCell ref="A41:I41"/>
    <mergeCell ref="A42:I42"/>
    <mergeCell ref="A43:I43"/>
    <mergeCell ref="A44:I44"/>
    <mergeCell ref="A49:H49"/>
    <mergeCell ref="A50:I50"/>
    <mergeCell ref="A51:I51"/>
    <mergeCell ref="A52:I52"/>
    <mergeCell ref="B57:G57"/>
    <mergeCell ref="A55:A56"/>
    <mergeCell ref="B55:G56"/>
    <mergeCell ref="H55:H56"/>
    <mergeCell ref="A53:I53"/>
    <mergeCell ref="A54:I54"/>
    <mergeCell ref="A45:I45"/>
    <mergeCell ref="B46:H46"/>
    <mergeCell ref="B47:G47"/>
    <mergeCell ref="B48:G48"/>
    <mergeCell ref="A31:A32"/>
    <mergeCell ref="B31:G32"/>
    <mergeCell ref="B22:G22"/>
    <mergeCell ref="B23:G23"/>
    <mergeCell ref="B24:G24"/>
    <mergeCell ref="B25:G25"/>
    <mergeCell ref="H22:I22"/>
    <mergeCell ref="H23:I23"/>
    <mergeCell ref="H24:I24"/>
    <mergeCell ref="H25:I25"/>
    <mergeCell ref="B39:H39"/>
    <mergeCell ref="A40:H40"/>
    <mergeCell ref="B33:H33"/>
    <mergeCell ref="B35:G35"/>
    <mergeCell ref="B36:G36"/>
    <mergeCell ref="B38:H38"/>
    <mergeCell ref="A33:A34"/>
    <mergeCell ref="B34:H34"/>
    <mergeCell ref="B37:H37"/>
    <mergeCell ref="A2:I2"/>
    <mergeCell ref="A3:I3"/>
    <mergeCell ref="A5:E5"/>
    <mergeCell ref="F5:I5"/>
    <mergeCell ref="A6:E6"/>
    <mergeCell ref="F6:I6"/>
    <mergeCell ref="A7:I7"/>
    <mergeCell ref="A8:I8"/>
    <mergeCell ref="B10:G10"/>
    <mergeCell ref="B9:G9"/>
    <mergeCell ref="H9:I9"/>
    <mergeCell ref="B100:H100"/>
    <mergeCell ref="B101:H101"/>
    <mergeCell ref="B102:H102"/>
    <mergeCell ref="B103:H103"/>
    <mergeCell ref="B93:H93"/>
    <mergeCell ref="B94:H94"/>
    <mergeCell ref="B95:H95"/>
    <mergeCell ref="B96:H96"/>
    <mergeCell ref="A97:H97"/>
    <mergeCell ref="A98:I98"/>
    <mergeCell ref="A99:I99"/>
    <mergeCell ref="A92:I92"/>
    <mergeCell ref="B87:H87"/>
    <mergeCell ref="A89:I89"/>
    <mergeCell ref="A90:I90"/>
    <mergeCell ref="A88:I88"/>
    <mergeCell ref="A91:I91"/>
    <mergeCell ref="B85:H85"/>
    <mergeCell ref="B74:H74"/>
    <mergeCell ref="B75:G75"/>
    <mergeCell ref="B76:G76"/>
    <mergeCell ref="B77:G77"/>
    <mergeCell ref="B78:G78"/>
    <mergeCell ref="B79:H79"/>
    <mergeCell ref="B80:G80"/>
    <mergeCell ref="B81:G81"/>
    <mergeCell ref="B82:G82"/>
    <mergeCell ref="B84:H84"/>
    <mergeCell ref="B83:H83"/>
    <mergeCell ref="B86:H86"/>
    <mergeCell ref="A191:H191"/>
    <mergeCell ref="A192:H192"/>
    <mergeCell ref="H11:I11"/>
    <mergeCell ref="H10:I10"/>
    <mergeCell ref="A4:I4"/>
    <mergeCell ref="H14:I14"/>
    <mergeCell ref="A15:I15"/>
    <mergeCell ref="B14:G14"/>
    <mergeCell ref="H12:I12"/>
    <mergeCell ref="H13:I13"/>
    <mergeCell ref="A11:A13"/>
    <mergeCell ref="B11:G13"/>
    <mergeCell ref="A29:I29"/>
    <mergeCell ref="A30:I30"/>
    <mergeCell ref="A28:I28"/>
    <mergeCell ref="A26:I26"/>
    <mergeCell ref="A27:I27"/>
    <mergeCell ref="A18:I18"/>
    <mergeCell ref="A19:I19"/>
    <mergeCell ref="A20:I20"/>
    <mergeCell ref="B21:G21"/>
    <mergeCell ref="H21:I21"/>
    <mergeCell ref="A16:I16"/>
    <mergeCell ref="A17:I17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9BDF9-8096-41CE-9C00-DEFBA9591D4D}">
  <dimension ref="A2:S192"/>
  <sheetViews>
    <sheetView topLeftCell="A8" workbookViewId="0">
      <selection activeCell="H14" sqref="H14:I14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185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201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184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187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1621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184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1621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1621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135.03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49.04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184.07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361.01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45.13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54.15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27.08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18.05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10.83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3.61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144.41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664.27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18">
        <f>IF(ROUND((H77*H75*H76)-(I33*H78),2)&lt;0,0,ROUND((H77*H75*H76)-(I33*H78),2))</f>
        <v>166.74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6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190</v>
      </c>
      <c r="C79" s="181"/>
      <c r="D79" s="181"/>
      <c r="E79" s="181"/>
      <c r="F79" s="181"/>
      <c r="G79" s="181"/>
      <c r="H79" s="182"/>
      <c r="I79" s="18">
        <f>ROUND(H81*H80*(1-H82),2)</f>
        <v>627</v>
      </c>
    </row>
    <row r="80" spans="1:9" ht="15" customHeight="1">
      <c r="A80" s="5"/>
      <c r="B80" s="240" t="s">
        <v>192</v>
      </c>
      <c r="C80" s="241"/>
      <c r="D80" s="241"/>
      <c r="E80" s="241"/>
      <c r="F80" s="241"/>
      <c r="G80" s="242"/>
      <c r="H80" s="26">
        <v>30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9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0.05</v>
      </c>
      <c r="I82" s="5"/>
    </row>
    <row r="83" spans="1:9" ht="24" customHeight="1">
      <c r="A83" s="5" t="s">
        <v>11</v>
      </c>
      <c r="B83" s="240" t="s">
        <v>191</v>
      </c>
      <c r="C83" s="241"/>
      <c r="D83" s="241"/>
      <c r="E83" s="241"/>
      <c r="F83" s="241"/>
      <c r="G83" s="241"/>
      <c r="H83" s="242"/>
      <c r="I83" s="18">
        <v>197.8</v>
      </c>
    </row>
    <row r="84" spans="1:9" ht="15" customHeight="1">
      <c r="A84" s="5" t="s">
        <v>13</v>
      </c>
      <c r="B84" s="180" t="s">
        <v>193</v>
      </c>
      <c r="C84" s="181"/>
      <c r="D84" s="181"/>
      <c r="E84" s="181"/>
      <c r="F84" s="181"/>
      <c r="G84" s="181"/>
      <c r="H84" s="182"/>
      <c r="I84" s="18">
        <v>13.2</v>
      </c>
    </row>
    <row r="85" spans="1:9" ht="25.5" customHeight="1">
      <c r="A85" s="5" t="s">
        <v>33</v>
      </c>
      <c r="B85" s="180" t="s">
        <v>194</v>
      </c>
      <c r="C85" s="181"/>
      <c r="D85" s="181"/>
      <c r="E85" s="181"/>
      <c r="F85" s="181"/>
      <c r="G85" s="181"/>
      <c r="H85" s="182"/>
      <c r="I85" s="13">
        <v>2.5</v>
      </c>
    </row>
    <row r="86" spans="1:9" ht="25.5" customHeight="1">
      <c r="A86" s="5" t="s">
        <v>35</v>
      </c>
      <c r="B86" s="249" t="s">
        <v>46</v>
      </c>
      <c r="C86" s="250"/>
      <c r="D86" s="250"/>
      <c r="E86" s="250"/>
      <c r="F86" s="250"/>
      <c r="G86" s="250"/>
      <c r="H86" s="251"/>
      <c r="I86" s="13"/>
    </row>
    <row r="87" spans="1:9">
      <c r="A87" s="32"/>
      <c r="B87" s="231" t="s">
        <v>103</v>
      </c>
      <c r="C87" s="232"/>
      <c r="D87" s="232"/>
      <c r="E87" s="232"/>
      <c r="F87" s="232"/>
      <c r="G87" s="232"/>
      <c r="H87" s="233"/>
      <c r="I87" s="14">
        <f>SUM(I74:I86)</f>
        <v>1007.24</v>
      </c>
    </row>
    <row r="88" spans="1:9">
      <c r="A88" s="234"/>
      <c r="B88" s="235"/>
      <c r="C88" s="235"/>
      <c r="D88" s="235"/>
      <c r="E88" s="235"/>
      <c r="F88" s="235"/>
      <c r="G88" s="235"/>
      <c r="H88" s="235"/>
      <c r="I88" s="236"/>
    </row>
    <row r="89" spans="1:9" ht="24" customHeight="1">
      <c r="A89" s="211" t="s">
        <v>117</v>
      </c>
      <c r="B89" s="212"/>
      <c r="C89" s="212"/>
      <c r="D89" s="212"/>
      <c r="E89" s="212"/>
      <c r="F89" s="212"/>
      <c r="G89" s="212"/>
      <c r="H89" s="212"/>
      <c r="I89" s="213"/>
    </row>
    <row r="90" spans="1:9" ht="24" customHeight="1">
      <c r="A90" s="205" t="s">
        <v>118</v>
      </c>
      <c r="B90" s="206"/>
      <c r="C90" s="206"/>
      <c r="D90" s="206"/>
      <c r="E90" s="206"/>
      <c r="F90" s="206"/>
      <c r="G90" s="206"/>
      <c r="H90" s="206"/>
      <c r="I90" s="207"/>
    </row>
    <row r="91" spans="1:9">
      <c r="A91" s="237"/>
      <c r="B91" s="238"/>
      <c r="C91" s="238"/>
      <c r="D91" s="238"/>
      <c r="E91" s="238"/>
      <c r="F91" s="238"/>
      <c r="G91" s="238"/>
      <c r="H91" s="238"/>
      <c r="I91" s="239"/>
    </row>
    <row r="92" spans="1:9" ht="31.5" customHeight="1">
      <c r="A92" s="202" t="s">
        <v>47</v>
      </c>
      <c r="B92" s="203"/>
      <c r="C92" s="203"/>
      <c r="D92" s="203"/>
      <c r="E92" s="203"/>
      <c r="F92" s="203"/>
      <c r="G92" s="203"/>
      <c r="H92" s="203"/>
      <c r="I92" s="204"/>
    </row>
    <row r="93" spans="1:9" ht="30" customHeight="1">
      <c r="A93" s="25">
        <v>2</v>
      </c>
      <c r="B93" s="255" t="s">
        <v>48</v>
      </c>
      <c r="C93" s="256"/>
      <c r="D93" s="256"/>
      <c r="E93" s="256"/>
      <c r="F93" s="256"/>
      <c r="G93" s="256"/>
      <c r="H93" s="257"/>
      <c r="I93" s="25" t="s">
        <v>25</v>
      </c>
    </row>
    <row r="94" spans="1:9" ht="15" customHeight="1">
      <c r="A94" s="33" t="s">
        <v>24</v>
      </c>
      <c r="B94" s="258" t="s">
        <v>164</v>
      </c>
      <c r="C94" s="259"/>
      <c r="D94" s="259"/>
      <c r="E94" s="259"/>
      <c r="F94" s="259"/>
      <c r="G94" s="259"/>
      <c r="H94" s="260"/>
      <c r="I94" s="34">
        <f>I49</f>
        <v>184.07</v>
      </c>
    </row>
    <row r="95" spans="1:9" ht="15" customHeight="1">
      <c r="A95" s="33" t="s">
        <v>26</v>
      </c>
      <c r="B95" s="258" t="s">
        <v>27</v>
      </c>
      <c r="C95" s="259"/>
      <c r="D95" s="259"/>
      <c r="E95" s="259"/>
      <c r="F95" s="259"/>
      <c r="G95" s="259"/>
      <c r="H95" s="260"/>
      <c r="I95" s="34">
        <f>I66</f>
        <v>664.27</v>
      </c>
    </row>
    <row r="96" spans="1:9" ht="15" customHeight="1">
      <c r="A96" s="33" t="s">
        <v>42</v>
      </c>
      <c r="B96" s="258" t="s">
        <v>43</v>
      </c>
      <c r="C96" s="259"/>
      <c r="D96" s="259"/>
      <c r="E96" s="259"/>
      <c r="F96" s="259"/>
      <c r="G96" s="259"/>
      <c r="H96" s="260"/>
      <c r="I96" s="34">
        <f>I87</f>
        <v>1007.24</v>
      </c>
    </row>
    <row r="97" spans="1:9">
      <c r="A97" s="261" t="s">
        <v>21</v>
      </c>
      <c r="B97" s="262"/>
      <c r="C97" s="262"/>
      <c r="D97" s="262"/>
      <c r="E97" s="262"/>
      <c r="F97" s="262"/>
      <c r="G97" s="262"/>
      <c r="H97" s="263"/>
      <c r="I97" s="35">
        <f>SUM(I94:I96)</f>
        <v>1855.58</v>
      </c>
    </row>
    <row r="98" spans="1:9">
      <c r="A98" s="264"/>
      <c r="B98" s="265"/>
      <c r="C98" s="265"/>
      <c r="D98" s="265"/>
      <c r="E98" s="265"/>
      <c r="F98" s="265"/>
      <c r="G98" s="265"/>
      <c r="H98" s="265"/>
      <c r="I98" s="266"/>
    </row>
    <row r="99" spans="1:9" ht="15.75">
      <c r="A99" s="267" t="s">
        <v>50</v>
      </c>
      <c r="B99" s="268"/>
      <c r="C99" s="268"/>
      <c r="D99" s="268"/>
      <c r="E99" s="268"/>
      <c r="F99" s="268"/>
      <c r="G99" s="268"/>
      <c r="H99" s="268"/>
      <c r="I99" s="269"/>
    </row>
    <row r="100" spans="1:9">
      <c r="A100" s="24">
        <v>3</v>
      </c>
      <c r="B100" s="252" t="s">
        <v>51</v>
      </c>
      <c r="C100" s="253"/>
      <c r="D100" s="253"/>
      <c r="E100" s="253"/>
      <c r="F100" s="253"/>
      <c r="G100" s="253"/>
      <c r="H100" s="254"/>
      <c r="I100" s="24" t="s">
        <v>52</v>
      </c>
    </row>
    <row r="101" spans="1:9" ht="58.5" customHeight="1">
      <c r="A101" s="5" t="s">
        <v>7</v>
      </c>
      <c r="B101" s="180" t="s">
        <v>119</v>
      </c>
      <c r="C101" s="181"/>
      <c r="D101" s="181"/>
      <c r="E101" s="181"/>
      <c r="F101" s="181"/>
      <c r="G101" s="181"/>
      <c r="H101" s="182"/>
      <c r="I101" s="18">
        <f>ROUND((($I$40/12)+($I$47/12)+($I$40*0.121/12))*(30/30)*0.05,2)</f>
        <v>8.1300000000000008</v>
      </c>
    </row>
    <row r="102" spans="1:9">
      <c r="A102" s="5" t="s">
        <v>9</v>
      </c>
      <c r="B102" s="249" t="s">
        <v>53</v>
      </c>
      <c r="C102" s="250"/>
      <c r="D102" s="250"/>
      <c r="E102" s="250"/>
      <c r="F102" s="250"/>
      <c r="G102" s="250"/>
      <c r="H102" s="251"/>
      <c r="I102" s="18">
        <f>ROUND($I$101*H65,2)</f>
        <v>0.65</v>
      </c>
    </row>
    <row r="103" spans="1:9" ht="50.25" customHeight="1">
      <c r="A103" s="5" t="s">
        <v>11</v>
      </c>
      <c r="B103" s="180" t="s">
        <v>120</v>
      </c>
      <c r="C103" s="181"/>
      <c r="D103" s="181"/>
      <c r="E103" s="181"/>
      <c r="F103" s="181"/>
      <c r="G103" s="181"/>
      <c r="H103" s="182"/>
      <c r="I103" s="18">
        <f>ROUND(((($I$40/30)*7)/12)*1,2)</f>
        <v>31.52</v>
      </c>
    </row>
    <row r="104" spans="1:9">
      <c r="A104" s="5" t="s">
        <v>13</v>
      </c>
      <c r="B104" s="249" t="s">
        <v>54</v>
      </c>
      <c r="C104" s="250"/>
      <c r="D104" s="250"/>
      <c r="E104" s="250"/>
      <c r="F104" s="250"/>
      <c r="G104" s="250"/>
      <c r="H104" s="251"/>
      <c r="I104" s="18">
        <f>ROUND($I$103*H66,2)</f>
        <v>11.6</v>
      </c>
    </row>
    <row r="105" spans="1:9" ht="48" customHeight="1">
      <c r="A105" s="5" t="s">
        <v>33</v>
      </c>
      <c r="B105" s="180" t="s">
        <v>121</v>
      </c>
      <c r="C105" s="181"/>
      <c r="D105" s="181"/>
      <c r="E105" s="181"/>
      <c r="F105" s="181"/>
      <c r="G105" s="182"/>
      <c r="H105" s="36">
        <v>0.04</v>
      </c>
      <c r="I105" s="18">
        <f>ROUND($I$40*H105,2)</f>
        <v>64.84</v>
      </c>
    </row>
    <row r="106" spans="1:9">
      <c r="A106" s="231" t="s">
        <v>21</v>
      </c>
      <c r="B106" s="232"/>
      <c r="C106" s="232"/>
      <c r="D106" s="232"/>
      <c r="E106" s="232"/>
      <c r="F106" s="232"/>
      <c r="G106" s="232"/>
      <c r="H106" s="233"/>
      <c r="I106" s="14">
        <f>SUM(I101:I105)</f>
        <v>116.74000000000001</v>
      </c>
    </row>
    <row r="107" spans="1:9">
      <c r="A107" s="367"/>
      <c r="B107" s="368"/>
      <c r="C107" s="368"/>
      <c r="D107" s="368"/>
      <c r="E107" s="368"/>
      <c r="F107" s="368"/>
      <c r="G107" s="368"/>
      <c r="H107" s="368"/>
      <c r="I107" s="369"/>
    </row>
    <row r="108" spans="1:9" ht="15.75" customHeight="1">
      <c r="A108" s="202" t="s">
        <v>55</v>
      </c>
      <c r="B108" s="203"/>
      <c r="C108" s="203"/>
      <c r="D108" s="203"/>
      <c r="E108" s="203"/>
      <c r="F108" s="203"/>
      <c r="G108" s="203"/>
      <c r="H108" s="203"/>
      <c r="I108" s="204"/>
    </row>
    <row r="109" spans="1:9" ht="36" customHeight="1">
      <c r="A109" s="370" t="s">
        <v>122</v>
      </c>
      <c r="B109" s="371"/>
      <c r="C109" s="371"/>
      <c r="D109" s="371"/>
      <c r="E109" s="371"/>
      <c r="F109" s="371"/>
      <c r="G109" s="371"/>
      <c r="H109" s="371"/>
      <c r="I109" s="372"/>
    </row>
    <row r="110" spans="1:9" ht="75" customHeight="1">
      <c r="A110" s="382" t="s">
        <v>123</v>
      </c>
      <c r="B110" s="383"/>
      <c r="C110" s="383"/>
      <c r="D110" s="383"/>
      <c r="E110" s="383"/>
      <c r="F110" s="383"/>
      <c r="G110" s="383"/>
      <c r="H110" s="383"/>
      <c r="I110" s="384"/>
    </row>
    <row r="111" spans="1:9">
      <c r="A111" s="373"/>
      <c r="B111" s="374"/>
      <c r="C111" s="374"/>
      <c r="D111" s="374"/>
      <c r="E111" s="374"/>
      <c r="F111" s="374"/>
      <c r="G111" s="374"/>
      <c r="H111" s="374"/>
      <c r="I111" s="375"/>
    </row>
    <row r="112" spans="1:9" ht="57.75">
      <c r="A112" s="37" t="s">
        <v>56</v>
      </c>
      <c r="B112" s="38">
        <f>I40</f>
        <v>1621</v>
      </c>
      <c r="C112" s="39"/>
      <c r="D112" s="37" t="s">
        <v>124</v>
      </c>
      <c r="E112" s="38">
        <f>I97-I74-I79+I116</f>
        <v>1263.08</v>
      </c>
      <c r="F112" s="40"/>
      <c r="G112" s="37" t="s">
        <v>57</v>
      </c>
      <c r="H112" s="41">
        <f>I106</f>
        <v>116.74000000000001</v>
      </c>
      <c r="I112" s="42">
        <f>B112+E112+H112</f>
        <v>3000.8199999999997</v>
      </c>
    </row>
    <row r="113" spans="1:9">
      <c r="A113" s="376"/>
      <c r="B113" s="377"/>
      <c r="C113" s="377"/>
      <c r="D113" s="377"/>
      <c r="E113" s="377"/>
      <c r="F113" s="377"/>
      <c r="G113" s="377"/>
      <c r="H113" s="377"/>
      <c r="I113" s="378"/>
    </row>
    <row r="114" spans="1:9" ht="15" customHeight="1">
      <c r="A114" s="379" t="s">
        <v>125</v>
      </c>
      <c r="B114" s="380"/>
      <c r="C114" s="380"/>
      <c r="D114" s="380"/>
      <c r="E114" s="380"/>
      <c r="F114" s="380"/>
      <c r="G114" s="380"/>
      <c r="H114" s="380"/>
      <c r="I114" s="381"/>
    </row>
    <row r="115" spans="1:9">
      <c r="A115" s="43" t="s">
        <v>58</v>
      </c>
      <c r="B115" s="252" t="s">
        <v>59</v>
      </c>
      <c r="C115" s="253"/>
      <c r="D115" s="253"/>
      <c r="E115" s="253"/>
      <c r="F115" s="253"/>
      <c r="G115" s="253"/>
      <c r="H115" s="254"/>
      <c r="I115" s="43" t="s">
        <v>25</v>
      </c>
    </row>
    <row r="116" spans="1:9" ht="75.75" customHeight="1">
      <c r="A116" s="10" t="s">
        <v>7</v>
      </c>
      <c r="B116" s="355" t="s">
        <v>126</v>
      </c>
      <c r="C116" s="356"/>
      <c r="D116" s="356"/>
      <c r="E116" s="356"/>
      <c r="F116" s="357"/>
      <c r="G116" s="62">
        <v>9.0749999999999997E-2</v>
      </c>
      <c r="H116" s="44">
        <v>0.36799999999999999</v>
      </c>
      <c r="I116" s="18">
        <f>ROUND($B$112*G116 + $B$112*G116*H116,2)</f>
        <v>201.24</v>
      </c>
    </row>
    <row r="117" spans="1:9" ht="28.5" customHeight="1">
      <c r="A117" s="5" t="s">
        <v>9</v>
      </c>
      <c r="B117" s="358" t="s">
        <v>127</v>
      </c>
      <c r="C117" s="359"/>
      <c r="D117" s="359"/>
      <c r="E117" s="359"/>
      <c r="F117" s="359"/>
      <c r="G117" s="359"/>
      <c r="H117" s="360"/>
      <c r="I117" s="18">
        <f>ROUND((($I$112/30)*2)/24,2)</f>
        <v>8.34</v>
      </c>
    </row>
    <row r="118" spans="1:9" ht="15.75" customHeight="1">
      <c r="A118" s="329" t="s">
        <v>11</v>
      </c>
      <c r="B118" s="361" t="s">
        <v>128</v>
      </c>
      <c r="C118" s="362"/>
      <c r="D118" s="362"/>
      <c r="E118" s="362"/>
      <c r="F118" s="362"/>
      <c r="G118" s="362"/>
      <c r="H118" s="363"/>
      <c r="I118" s="341">
        <f>ROUND((($I$112/30)*5)/24*0.03,2)</f>
        <v>0.63</v>
      </c>
    </row>
    <row r="119" spans="1:9" ht="15" customHeight="1">
      <c r="A119" s="330"/>
      <c r="B119" s="364" t="s">
        <v>129</v>
      </c>
      <c r="C119" s="365"/>
      <c r="D119" s="365"/>
      <c r="E119" s="365"/>
      <c r="F119" s="365"/>
      <c r="G119" s="365"/>
      <c r="H119" s="366"/>
      <c r="I119" s="342">
        <f>ROUND((($I$63/30)*5)/24*0.03,2)</f>
        <v>0</v>
      </c>
    </row>
    <row r="120" spans="1:9" ht="31.5" customHeight="1">
      <c r="A120" s="329" t="s">
        <v>13</v>
      </c>
      <c r="B120" s="408" t="s">
        <v>130</v>
      </c>
      <c r="C120" s="409"/>
      <c r="D120" s="409"/>
      <c r="E120" s="409"/>
      <c r="F120" s="409"/>
      <c r="G120" s="409"/>
      <c r="H120" s="410"/>
      <c r="I120" s="341">
        <f>ROUND((((($I$112)/30)*1.94)/24),2)</f>
        <v>8.09</v>
      </c>
    </row>
    <row r="121" spans="1:9" ht="15" customHeight="1">
      <c r="A121" s="330"/>
      <c r="B121" s="411" t="s">
        <v>131</v>
      </c>
      <c r="C121" s="412"/>
      <c r="D121" s="412"/>
      <c r="E121" s="412"/>
      <c r="F121" s="412"/>
      <c r="G121" s="412"/>
      <c r="H121" s="413"/>
      <c r="I121" s="342">
        <f>ROUND((((($I$63)/30)*1.94)/24),2)</f>
        <v>0.03</v>
      </c>
    </row>
    <row r="122" spans="1:9" ht="15.75" customHeight="1">
      <c r="A122" s="329" t="s">
        <v>33</v>
      </c>
      <c r="B122" s="361" t="s">
        <v>132</v>
      </c>
      <c r="C122" s="362"/>
      <c r="D122" s="362"/>
      <c r="E122" s="362"/>
      <c r="F122" s="362"/>
      <c r="G122" s="362"/>
      <c r="H122" s="363"/>
      <c r="I122" s="341">
        <f>ROUND(((((B112*0.121)+(H66)*(B112*0.121))*(4/24)))*0.04,2) + ROUND(((H65*B112 + H66*I47 + I87 - I74 - I79 + I106)*4/24)*0.04,2)</f>
        <v>5.1899999999999995</v>
      </c>
    </row>
    <row r="123" spans="1:9" ht="22.5" customHeight="1">
      <c r="A123" s="389"/>
      <c r="B123" s="390" t="s">
        <v>133</v>
      </c>
      <c r="C123" s="391"/>
      <c r="D123" s="391"/>
      <c r="E123" s="391"/>
      <c r="F123" s="391"/>
      <c r="G123" s="391"/>
      <c r="H123" s="392"/>
      <c r="I123" s="385" t="e">
        <f>ROUND(((((B115*0.121)+(H73)*(B115*0.121))*(4/24)))*0.04,2) + ROUND(((H72*B115 + H73*I57 + I91 - I79 -#REF! + I109)*4/24)*0.04,2)</f>
        <v>#VALUE!</v>
      </c>
    </row>
    <row r="124" spans="1:9" ht="45" customHeight="1">
      <c r="A124" s="330"/>
      <c r="B124" s="393" t="s">
        <v>134</v>
      </c>
      <c r="C124" s="394"/>
      <c r="D124" s="394"/>
      <c r="E124" s="394"/>
      <c r="F124" s="394"/>
      <c r="G124" s="394"/>
      <c r="H124" s="395"/>
      <c r="I124" s="342" t="e">
        <f>ROUND(((((B116*0.121)+(H74)*(B116*0.121))*(4/24)))*0.04,2) + ROUND(((H73*B116 + H74*I58 + I92 - I80 - I85 + I110)*4/24)*0.04,2)</f>
        <v>#VALUE!</v>
      </c>
    </row>
    <row r="125" spans="1:9" ht="15" customHeight="1">
      <c r="A125" s="399" t="s">
        <v>35</v>
      </c>
      <c r="B125" s="190" t="s">
        <v>135</v>
      </c>
      <c r="C125" s="191"/>
      <c r="D125" s="191"/>
      <c r="E125" s="191"/>
      <c r="F125" s="191"/>
      <c r="G125" s="191"/>
      <c r="H125" s="192"/>
      <c r="I125" s="341">
        <f>ROUND((((($I$112)/30)*6)/24),2)</f>
        <v>25.01</v>
      </c>
    </row>
    <row r="126" spans="1:9" ht="15" customHeight="1">
      <c r="A126" s="400"/>
      <c r="B126" s="402" t="s">
        <v>136</v>
      </c>
      <c r="C126" s="403"/>
      <c r="D126" s="403"/>
      <c r="E126" s="403"/>
      <c r="F126" s="403"/>
      <c r="G126" s="403"/>
      <c r="H126" s="404"/>
      <c r="I126" s="385">
        <f>ROUND((((($I$63)/30)*6)/24),2)</f>
        <v>0.09</v>
      </c>
    </row>
    <row r="127" spans="1:9" ht="22.5" customHeight="1">
      <c r="A127" s="401"/>
      <c r="B127" s="405" t="s">
        <v>137</v>
      </c>
      <c r="C127" s="406"/>
      <c r="D127" s="406"/>
      <c r="E127" s="406"/>
      <c r="F127" s="406"/>
      <c r="G127" s="406"/>
      <c r="H127" s="407"/>
      <c r="I127" s="342">
        <f>ROUND((((($I$63)/30)*6)/24),2)</f>
        <v>0.09</v>
      </c>
    </row>
    <row r="128" spans="1:9">
      <c r="A128" s="231" t="s">
        <v>21</v>
      </c>
      <c r="B128" s="232"/>
      <c r="C128" s="232"/>
      <c r="D128" s="232"/>
      <c r="E128" s="232"/>
      <c r="F128" s="232"/>
      <c r="G128" s="232"/>
      <c r="H128" s="233"/>
      <c r="I128" s="45">
        <f>I116+I117+I118+I120+I122+I125</f>
        <v>248.5</v>
      </c>
    </row>
    <row r="129" spans="1:9">
      <c r="A129" s="231"/>
      <c r="B129" s="232"/>
      <c r="C129" s="232"/>
      <c r="D129" s="232"/>
      <c r="E129" s="232"/>
      <c r="F129" s="232"/>
      <c r="G129" s="232"/>
      <c r="H129" s="232"/>
      <c r="I129" s="233"/>
    </row>
    <row r="130" spans="1:9">
      <c r="A130" s="352" t="s">
        <v>60</v>
      </c>
      <c r="B130" s="353"/>
      <c r="C130" s="353"/>
      <c r="D130" s="353"/>
      <c r="E130" s="353"/>
      <c r="F130" s="353"/>
      <c r="G130" s="353"/>
      <c r="H130" s="353"/>
      <c r="I130" s="354"/>
    </row>
    <row r="131" spans="1:9">
      <c r="A131" s="24" t="s">
        <v>138</v>
      </c>
      <c r="B131" s="252" t="s">
        <v>62</v>
      </c>
      <c r="C131" s="253"/>
      <c r="D131" s="253"/>
      <c r="E131" s="253"/>
      <c r="F131" s="253"/>
      <c r="G131" s="253"/>
      <c r="H131" s="254"/>
      <c r="I131" s="24" t="s">
        <v>25</v>
      </c>
    </row>
    <row r="132" spans="1:9">
      <c r="A132" s="5" t="s">
        <v>7</v>
      </c>
      <c r="B132" s="249" t="s">
        <v>63</v>
      </c>
      <c r="C132" s="250"/>
      <c r="D132" s="250"/>
      <c r="E132" s="250"/>
      <c r="F132" s="250"/>
      <c r="G132" s="250"/>
      <c r="H132" s="251"/>
      <c r="I132" s="18">
        <v>0</v>
      </c>
    </row>
    <row r="133" spans="1:9">
      <c r="A133" s="396" t="s">
        <v>21</v>
      </c>
      <c r="B133" s="397"/>
      <c r="C133" s="397"/>
      <c r="D133" s="397"/>
      <c r="E133" s="397"/>
      <c r="F133" s="397"/>
      <c r="G133" s="397"/>
      <c r="H133" s="398"/>
      <c r="I133" s="18">
        <v>0</v>
      </c>
    </row>
    <row r="134" spans="1:9">
      <c r="A134" s="386"/>
      <c r="B134" s="387"/>
      <c r="C134" s="387"/>
      <c r="D134" s="387"/>
      <c r="E134" s="387"/>
      <c r="F134" s="387"/>
      <c r="G134" s="387"/>
      <c r="H134" s="387"/>
      <c r="I134" s="388"/>
    </row>
    <row r="135" spans="1:9" ht="31.5" customHeight="1">
      <c r="A135" s="202" t="s">
        <v>64</v>
      </c>
      <c r="B135" s="203"/>
      <c r="C135" s="203"/>
      <c r="D135" s="203"/>
      <c r="E135" s="203"/>
      <c r="F135" s="203"/>
      <c r="G135" s="203"/>
      <c r="H135" s="203"/>
      <c r="I135" s="204"/>
    </row>
    <row r="136" spans="1:9">
      <c r="A136" s="25">
        <v>4</v>
      </c>
      <c r="B136" s="252" t="s">
        <v>65</v>
      </c>
      <c r="C136" s="253"/>
      <c r="D136" s="253"/>
      <c r="E136" s="253"/>
      <c r="F136" s="253"/>
      <c r="G136" s="253"/>
      <c r="H136" s="254"/>
      <c r="I136" s="24" t="s">
        <v>25</v>
      </c>
    </row>
    <row r="137" spans="1:9">
      <c r="A137" s="2" t="s">
        <v>58</v>
      </c>
      <c r="B137" s="249" t="s">
        <v>59</v>
      </c>
      <c r="C137" s="250"/>
      <c r="D137" s="250"/>
      <c r="E137" s="250"/>
      <c r="F137" s="250"/>
      <c r="G137" s="250"/>
      <c r="H137" s="251"/>
      <c r="I137" s="18">
        <f>I128</f>
        <v>248.5</v>
      </c>
    </row>
    <row r="138" spans="1:9">
      <c r="A138" s="2" t="s">
        <v>61</v>
      </c>
      <c r="B138" s="249" t="s">
        <v>62</v>
      </c>
      <c r="C138" s="250"/>
      <c r="D138" s="250"/>
      <c r="E138" s="250"/>
      <c r="F138" s="250"/>
      <c r="G138" s="250"/>
      <c r="H138" s="251"/>
      <c r="I138" s="18">
        <v>0</v>
      </c>
    </row>
    <row r="139" spans="1:9">
      <c r="A139" s="169" t="s">
        <v>21</v>
      </c>
      <c r="B139" s="170"/>
      <c r="C139" s="170"/>
      <c r="D139" s="170"/>
      <c r="E139" s="170"/>
      <c r="F139" s="170"/>
      <c r="G139" s="170"/>
      <c r="H139" s="171"/>
      <c r="I139" s="14">
        <f>SUM(I137:I138)</f>
        <v>248.5</v>
      </c>
    </row>
    <row r="140" spans="1:9">
      <c r="A140" s="414"/>
      <c r="B140" s="415"/>
      <c r="C140" s="415"/>
      <c r="D140" s="415"/>
      <c r="E140" s="415"/>
      <c r="F140" s="415"/>
      <c r="G140" s="415"/>
      <c r="H140" s="415"/>
      <c r="I140" s="416"/>
    </row>
    <row r="141" spans="1:9" ht="15.75" customHeight="1">
      <c r="A141" s="202" t="s">
        <v>66</v>
      </c>
      <c r="B141" s="203"/>
      <c r="C141" s="203"/>
      <c r="D141" s="203"/>
      <c r="E141" s="203"/>
      <c r="F141" s="203"/>
      <c r="G141" s="203"/>
      <c r="H141" s="203"/>
      <c r="I141" s="204"/>
    </row>
    <row r="142" spans="1:9" ht="15" customHeight="1">
      <c r="A142" s="24">
        <v>5</v>
      </c>
      <c r="B142" s="255" t="s">
        <v>67</v>
      </c>
      <c r="C142" s="256"/>
      <c r="D142" s="256"/>
      <c r="E142" s="256"/>
      <c r="F142" s="256"/>
      <c r="G142" s="256"/>
      <c r="H142" s="257"/>
      <c r="I142" s="24" t="s">
        <v>25</v>
      </c>
    </row>
    <row r="143" spans="1:9">
      <c r="A143" s="5" t="s">
        <v>7</v>
      </c>
      <c r="B143" s="180" t="s">
        <v>139</v>
      </c>
      <c r="C143" s="181"/>
      <c r="D143" s="181"/>
      <c r="E143" s="181"/>
      <c r="F143" s="181"/>
      <c r="G143" s="181"/>
      <c r="H143" s="182"/>
      <c r="I143" s="107">
        <f>'UNIFORMES N'!E15</f>
        <v>146.34</v>
      </c>
    </row>
    <row r="144" spans="1:9">
      <c r="A144" s="5" t="s">
        <v>9</v>
      </c>
      <c r="B144" s="180" t="s">
        <v>140</v>
      </c>
      <c r="C144" s="181"/>
      <c r="D144" s="181"/>
      <c r="E144" s="181"/>
      <c r="F144" s="181"/>
      <c r="G144" s="181"/>
      <c r="H144" s="182"/>
      <c r="I144" s="84"/>
    </row>
    <row r="145" spans="1:9">
      <c r="A145" s="5" t="s">
        <v>11</v>
      </c>
      <c r="B145" s="249" t="s">
        <v>141</v>
      </c>
      <c r="C145" s="250"/>
      <c r="D145" s="250"/>
      <c r="E145" s="250"/>
      <c r="F145" s="250"/>
      <c r="G145" s="250"/>
      <c r="H145" s="251"/>
      <c r="I145" s="84"/>
    </row>
    <row r="146" spans="1:9">
      <c r="A146" s="5" t="s">
        <v>13</v>
      </c>
      <c r="B146" s="180" t="s">
        <v>142</v>
      </c>
      <c r="C146" s="181"/>
      <c r="D146" s="181"/>
      <c r="E146" s="181"/>
      <c r="F146" s="181"/>
      <c r="G146" s="181"/>
      <c r="H146" s="182"/>
      <c r="I146" s="13"/>
    </row>
    <row r="147" spans="1:9">
      <c r="A147" s="231" t="s">
        <v>103</v>
      </c>
      <c r="B147" s="232"/>
      <c r="C147" s="232"/>
      <c r="D147" s="232"/>
      <c r="E147" s="232"/>
      <c r="F147" s="232"/>
      <c r="G147" s="232"/>
      <c r="H147" s="233"/>
      <c r="I147" s="46">
        <f>SUM(I143:I146)</f>
        <v>146.34</v>
      </c>
    </row>
    <row r="148" spans="1:9" ht="18">
      <c r="A148" s="420"/>
      <c r="B148" s="421"/>
      <c r="C148" s="421"/>
      <c r="D148" s="421"/>
      <c r="E148" s="421"/>
      <c r="F148" s="421"/>
      <c r="G148" s="421"/>
      <c r="H148" s="421"/>
      <c r="I148" s="422"/>
    </row>
    <row r="149" spans="1:9">
      <c r="A149" s="423" t="s">
        <v>68</v>
      </c>
      <c r="B149" s="424"/>
      <c r="C149" s="424"/>
      <c r="D149" s="424"/>
      <c r="E149" s="424"/>
      <c r="F149" s="424"/>
      <c r="G149" s="424"/>
      <c r="H149" s="424"/>
      <c r="I149" s="425"/>
    </row>
    <row r="150" spans="1:9" ht="18">
      <c r="A150" s="47"/>
      <c r="B150" s="48"/>
      <c r="C150" s="48"/>
      <c r="D150" s="48"/>
      <c r="E150" s="48"/>
      <c r="F150" s="48"/>
      <c r="G150" s="48"/>
      <c r="H150" s="48"/>
      <c r="I150" s="49"/>
    </row>
    <row r="151" spans="1:9" ht="15.75">
      <c r="A151" s="267" t="s">
        <v>69</v>
      </c>
      <c r="B151" s="268"/>
      <c r="C151" s="268"/>
      <c r="D151" s="268"/>
      <c r="E151" s="268"/>
      <c r="F151" s="268"/>
      <c r="G151" s="268"/>
      <c r="H151" s="268"/>
      <c r="I151" s="269"/>
    </row>
    <row r="152" spans="1:9" ht="15" customHeight="1">
      <c r="A152" s="313">
        <v>6</v>
      </c>
      <c r="B152" s="426" t="s">
        <v>143</v>
      </c>
      <c r="C152" s="427"/>
      <c r="D152" s="427"/>
      <c r="E152" s="427"/>
      <c r="F152" s="427"/>
      <c r="G152" s="428"/>
      <c r="H152" s="281" t="s">
        <v>28</v>
      </c>
      <c r="I152" s="15" t="s">
        <v>101</v>
      </c>
    </row>
    <row r="153" spans="1:9">
      <c r="A153" s="314"/>
      <c r="B153" s="429"/>
      <c r="C153" s="430"/>
      <c r="D153" s="430"/>
      <c r="E153" s="430"/>
      <c r="F153" s="430"/>
      <c r="G153" s="431"/>
      <c r="H153" s="282"/>
      <c r="I153" s="4" t="s">
        <v>100</v>
      </c>
    </row>
    <row r="154" spans="1:9" ht="63.75" customHeight="1">
      <c r="A154" s="417" t="s">
        <v>70</v>
      </c>
      <c r="B154" s="418"/>
      <c r="C154" s="418"/>
      <c r="D154" s="418"/>
      <c r="E154" s="418"/>
      <c r="F154" s="418"/>
      <c r="G154" s="419"/>
      <c r="H154" s="50" t="s">
        <v>44</v>
      </c>
      <c r="I154" s="51">
        <f>I40+I97+I106+I139+I147</f>
        <v>3988.16</v>
      </c>
    </row>
    <row r="155" spans="1:9" ht="15.75">
      <c r="A155" s="52" t="s">
        <v>7</v>
      </c>
      <c r="B155" s="267" t="s">
        <v>71</v>
      </c>
      <c r="C155" s="268"/>
      <c r="D155" s="268"/>
      <c r="E155" s="268"/>
      <c r="F155" s="268"/>
      <c r="G155" s="269"/>
      <c r="H155" s="17">
        <v>0.03</v>
      </c>
      <c r="I155" s="18">
        <f>ROUND(H155*I154,2)</f>
        <v>119.64</v>
      </c>
    </row>
    <row r="156" spans="1:9" ht="63.75" customHeight="1">
      <c r="A156" s="417" t="s">
        <v>72</v>
      </c>
      <c r="B156" s="418"/>
      <c r="C156" s="418"/>
      <c r="D156" s="418"/>
      <c r="E156" s="418"/>
      <c r="F156" s="418"/>
      <c r="G156" s="419"/>
      <c r="H156" s="50" t="s">
        <v>44</v>
      </c>
      <c r="I156" s="51">
        <f>I40+I97+I106+I139+I147+I155</f>
        <v>4107.8</v>
      </c>
    </row>
    <row r="157" spans="1:9" ht="15.75">
      <c r="A157" s="52" t="s">
        <v>9</v>
      </c>
      <c r="B157" s="267" t="s">
        <v>73</v>
      </c>
      <c r="C157" s="268"/>
      <c r="D157" s="268"/>
      <c r="E157" s="268"/>
      <c r="F157" s="268"/>
      <c r="G157" s="269"/>
      <c r="H157" s="17">
        <v>6.7900000000000002E-2</v>
      </c>
      <c r="I157" s="18">
        <f>ROUND(H157*I156,2)</f>
        <v>278.92</v>
      </c>
    </row>
    <row r="158" spans="1:9" ht="76.5" customHeight="1">
      <c r="A158" s="417" t="s">
        <v>74</v>
      </c>
      <c r="B158" s="418"/>
      <c r="C158" s="418"/>
      <c r="D158" s="418"/>
      <c r="E158" s="418"/>
      <c r="F158" s="418"/>
      <c r="G158" s="419"/>
      <c r="H158" s="50" t="s">
        <v>44</v>
      </c>
      <c r="I158" s="51">
        <f>I154+I155+I157</f>
        <v>4386.72</v>
      </c>
    </row>
    <row r="159" spans="1:9" ht="15.75">
      <c r="A159" s="52" t="s">
        <v>11</v>
      </c>
      <c r="B159" s="267" t="s">
        <v>75</v>
      </c>
      <c r="C159" s="268"/>
      <c r="D159" s="268"/>
      <c r="E159" s="268"/>
      <c r="F159" s="268"/>
      <c r="G159" s="269"/>
      <c r="H159" s="5" t="s">
        <v>44</v>
      </c>
      <c r="I159" s="5" t="s">
        <v>44</v>
      </c>
    </row>
    <row r="160" spans="1:9" ht="15.75">
      <c r="A160" s="5"/>
      <c r="B160" s="267" t="s">
        <v>76</v>
      </c>
      <c r="C160" s="268"/>
      <c r="D160" s="268"/>
      <c r="E160" s="268"/>
      <c r="F160" s="268"/>
      <c r="G160" s="269"/>
      <c r="H160" s="5"/>
      <c r="I160" s="5"/>
    </row>
    <row r="161" spans="1:9" ht="27" customHeight="1">
      <c r="A161" s="329"/>
      <c r="B161" s="432" t="s">
        <v>144</v>
      </c>
      <c r="C161" s="433"/>
      <c r="D161" s="433"/>
      <c r="E161" s="433"/>
      <c r="F161" s="433"/>
      <c r="G161" s="434"/>
      <c r="H161" s="435">
        <v>7.5999999999999998E-2</v>
      </c>
      <c r="I161" s="341">
        <f>ROUND(($I$158/(1-$H$172))*H161,2)</f>
        <v>388.79</v>
      </c>
    </row>
    <row r="162" spans="1:9" ht="22.5" customHeight="1">
      <c r="A162" s="330"/>
      <c r="B162" s="405" t="s">
        <v>145</v>
      </c>
      <c r="C162" s="406"/>
      <c r="D162" s="406"/>
      <c r="E162" s="406"/>
      <c r="F162" s="406"/>
      <c r="G162" s="407"/>
      <c r="H162" s="436"/>
      <c r="I162" s="342">
        <f>ROUND(($I$103/(1-$H$115))*H162,2)</f>
        <v>0</v>
      </c>
    </row>
    <row r="163" spans="1:9" ht="27.75" customHeight="1">
      <c r="A163" s="329"/>
      <c r="B163" s="432" t="s">
        <v>146</v>
      </c>
      <c r="C163" s="433"/>
      <c r="D163" s="433"/>
      <c r="E163" s="433"/>
      <c r="F163" s="433"/>
      <c r="G163" s="434"/>
      <c r="H163" s="435">
        <v>1.6500000000000001E-2</v>
      </c>
      <c r="I163" s="341">
        <f>ROUND(($I$158/(1-$H$172))*H163,2)</f>
        <v>84.41</v>
      </c>
    </row>
    <row r="164" spans="1:9" ht="22.5" customHeight="1">
      <c r="A164" s="330"/>
      <c r="B164" s="405" t="s">
        <v>147</v>
      </c>
      <c r="C164" s="406"/>
      <c r="D164" s="406"/>
      <c r="E164" s="406"/>
      <c r="F164" s="406"/>
      <c r="G164" s="407"/>
      <c r="H164" s="436"/>
      <c r="I164" s="342">
        <f>ROUND(($I$103/(1-$H$115))*H164,2)</f>
        <v>0</v>
      </c>
    </row>
    <row r="165" spans="1:9" ht="27.75" customHeight="1">
      <c r="A165" s="5"/>
      <c r="B165" s="437" t="s">
        <v>148</v>
      </c>
      <c r="C165" s="438"/>
      <c r="D165" s="438"/>
      <c r="E165" s="438"/>
      <c r="F165" s="438"/>
      <c r="G165" s="439"/>
      <c r="H165" s="2"/>
      <c r="I165" s="5"/>
    </row>
    <row r="166" spans="1:9" ht="39.75" customHeight="1">
      <c r="A166" s="5"/>
      <c r="B166" s="437" t="s">
        <v>149</v>
      </c>
      <c r="C166" s="438"/>
      <c r="D166" s="438"/>
      <c r="E166" s="438"/>
      <c r="F166" s="438"/>
      <c r="G166" s="439"/>
      <c r="H166" s="2"/>
      <c r="I166" s="5"/>
    </row>
    <row r="167" spans="1:9">
      <c r="A167" s="5"/>
      <c r="B167" s="454" t="s">
        <v>77</v>
      </c>
      <c r="C167" s="455"/>
      <c r="D167" s="455"/>
      <c r="E167" s="455"/>
      <c r="F167" s="455"/>
      <c r="G167" s="456"/>
      <c r="H167" s="2"/>
      <c r="I167" s="5"/>
    </row>
    <row r="168" spans="1:9" ht="15.75" customHeight="1">
      <c r="A168" s="5"/>
      <c r="B168" s="202" t="s">
        <v>78</v>
      </c>
      <c r="C168" s="203"/>
      <c r="D168" s="203"/>
      <c r="E168" s="203"/>
      <c r="F168" s="203"/>
      <c r="G168" s="204"/>
      <c r="H168" s="2"/>
      <c r="I168" s="5"/>
    </row>
    <row r="169" spans="1:9" ht="28.5" customHeight="1">
      <c r="A169" s="5"/>
      <c r="B169" s="457" t="s">
        <v>195</v>
      </c>
      <c r="C169" s="458"/>
      <c r="D169" s="458"/>
      <c r="E169" s="458"/>
      <c r="F169" s="458"/>
      <c r="G169" s="459"/>
      <c r="H169" s="53">
        <v>0.05</v>
      </c>
      <c r="I169" s="18">
        <f>ROUND(($I$158/(1-$H$172))*H169,2)</f>
        <v>255.79</v>
      </c>
    </row>
    <row r="170" spans="1:9">
      <c r="A170" s="231" t="s">
        <v>21</v>
      </c>
      <c r="B170" s="232"/>
      <c r="C170" s="232"/>
      <c r="D170" s="232"/>
      <c r="E170" s="232"/>
      <c r="F170" s="232"/>
      <c r="G170" s="232"/>
      <c r="H170" s="233"/>
      <c r="I170" s="14">
        <f>I155+I157+I161+I163+I169</f>
        <v>1127.55</v>
      </c>
    </row>
    <row r="171" spans="1:9">
      <c r="A171" s="414"/>
      <c r="B171" s="415"/>
      <c r="C171" s="415"/>
      <c r="D171" s="415"/>
      <c r="E171" s="415"/>
      <c r="F171" s="415"/>
      <c r="G171" s="415"/>
      <c r="H171" s="415"/>
      <c r="I171" s="416"/>
    </row>
    <row r="172" spans="1:9">
      <c r="A172" s="440" t="s">
        <v>79</v>
      </c>
      <c r="B172" s="441"/>
      <c r="C172" s="441"/>
      <c r="D172" s="441"/>
      <c r="E172" s="441"/>
      <c r="F172" s="441"/>
      <c r="G172" s="442"/>
      <c r="H172" s="54">
        <f>H160+H161+H163+H167+H168+H169</f>
        <v>0.14250000000000002</v>
      </c>
      <c r="I172" s="55">
        <f>I160+I161+I163+I167+I168+I169</f>
        <v>728.99</v>
      </c>
    </row>
    <row r="173" spans="1:9">
      <c r="A173" s="443" t="s">
        <v>80</v>
      </c>
      <c r="B173" s="444"/>
      <c r="C173" s="449" t="s">
        <v>81</v>
      </c>
      <c r="D173" s="449"/>
      <c r="E173" s="449"/>
      <c r="F173" s="449"/>
      <c r="G173" s="449"/>
      <c r="H173" s="449"/>
      <c r="I173" s="449"/>
    </row>
    <row r="174" spans="1:9">
      <c r="A174" s="445"/>
      <c r="B174" s="446"/>
      <c r="C174" s="450" t="s">
        <v>150</v>
      </c>
      <c r="D174" s="450"/>
      <c r="E174" s="450"/>
      <c r="F174" s="450"/>
      <c r="G174" s="450"/>
      <c r="H174" s="450"/>
      <c r="I174" s="450"/>
    </row>
    <row r="175" spans="1:9">
      <c r="A175" s="447"/>
      <c r="B175" s="448"/>
      <c r="C175" s="451" t="s">
        <v>82</v>
      </c>
      <c r="D175" s="451"/>
      <c r="E175" s="451"/>
      <c r="F175" s="451"/>
      <c r="G175" s="451"/>
      <c r="H175" s="451"/>
      <c r="I175" s="451"/>
    </row>
    <row r="176" spans="1:9">
      <c r="A176" s="452"/>
      <c r="B176" s="453"/>
      <c r="C176" s="453"/>
      <c r="D176" s="453"/>
      <c r="E176" s="453"/>
      <c r="F176" s="453"/>
      <c r="G176" s="453"/>
      <c r="H176" s="453"/>
      <c r="I176" s="453"/>
    </row>
    <row r="177" spans="1:9">
      <c r="A177" s="211" t="s">
        <v>151</v>
      </c>
      <c r="B177" s="212"/>
      <c r="C177" s="212"/>
      <c r="D177" s="212"/>
      <c r="E177" s="212"/>
      <c r="F177" s="212"/>
      <c r="G177" s="212"/>
      <c r="H177" s="212"/>
      <c r="I177" s="213"/>
    </row>
    <row r="178" spans="1:9">
      <c r="A178" s="205" t="s">
        <v>152</v>
      </c>
      <c r="B178" s="206"/>
      <c r="C178" s="206"/>
      <c r="D178" s="206"/>
      <c r="E178" s="206"/>
      <c r="F178" s="206"/>
      <c r="G178" s="206"/>
      <c r="H178" s="206"/>
      <c r="I178" s="207"/>
    </row>
    <row r="179" spans="1:9">
      <c r="A179" s="414"/>
      <c r="B179" s="415"/>
      <c r="C179" s="415"/>
      <c r="D179" s="415"/>
      <c r="E179" s="415"/>
      <c r="F179" s="415"/>
      <c r="G179" s="415"/>
      <c r="H179" s="415"/>
      <c r="I179" s="416"/>
    </row>
    <row r="180" spans="1:9">
      <c r="A180" s="460"/>
      <c r="B180" s="461"/>
      <c r="C180" s="461"/>
      <c r="D180" s="461"/>
      <c r="E180" s="461"/>
      <c r="F180" s="461"/>
      <c r="G180" s="461"/>
      <c r="H180" s="461"/>
      <c r="I180" s="462"/>
    </row>
    <row r="181" spans="1:9" ht="15" customHeight="1">
      <c r="A181" s="214" t="s">
        <v>153</v>
      </c>
      <c r="B181" s="215"/>
      <c r="C181" s="215"/>
      <c r="D181" s="215"/>
      <c r="E181" s="215"/>
      <c r="F181" s="215"/>
      <c r="G181" s="215"/>
      <c r="H181" s="215"/>
      <c r="I181" s="216"/>
    </row>
    <row r="182" spans="1:9" ht="30" customHeight="1">
      <c r="A182" s="220" t="s">
        <v>83</v>
      </c>
      <c r="B182" s="221"/>
      <c r="C182" s="221"/>
      <c r="D182" s="221"/>
      <c r="E182" s="221"/>
      <c r="F182" s="221"/>
      <c r="G182" s="221"/>
      <c r="H182" s="222"/>
      <c r="I182" s="56" t="s">
        <v>25</v>
      </c>
    </row>
    <row r="183" spans="1:9">
      <c r="A183" s="2" t="s">
        <v>7</v>
      </c>
      <c r="B183" s="180" t="s">
        <v>84</v>
      </c>
      <c r="C183" s="181"/>
      <c r="D183" s="181"/>
      <c r="E183" s="181"/>
      <c r="F183" s="181"/>
      <c r="G183" s="181"/>
      <c r="H183" s="182"/>
      <c r="I183" s="57">
        <f>I40</f>
        <v>1621</v>
      </c>
    </row>
    <row r="184" spans="1:9">
      <c r="A184" s="2" t="s">
        <v>9</v>
      </c>
      <c r="B184" s="180" t="s">
        <v>23</v>
      </c>
      <c r="C184" s="181"/>
      <c r="D184" s="181"/>
      <c r="E184" s="181"/>
      <c r="F184" s="181"/>
      <c r="G184" s="181"/>
      <c r="H184" s="182"/>
      <c r="I184" s="57">
        <f>I97</f>
        <v>1855.58</v>
      </c>
    </row>
    <row r="185" spans="1:9">
      <c r="A185" s="2" t="s">
        <v>11</v>
      </c>
      <c r="B185" s="180" t="s">
        <v>85</v>
      </c>
      <c r="C185" s="181"/>
      <c r="D185" s="181"/>
      <c r="E185" s="181"/>
      <c r="F185" s="181"/>
      <c r="G185" s="181"/>
      <c r="H185" s="182"/>
      <c r="I185" s="13">
        <f>I106</f>
        <v>116.74000000000001</v>
      </c>
    </row>
    <row r="186" spans="1:9">
      <c r="A186" s="2" t="s">
        <v>13</v>
      </c>
      <c r="B186" s="180" t="s">
        <v>86</v>
      </c>
      <c r="C186" s="181"/>
      <c r="D186" s="181"/>
      <c r="E186" s="181"/>
      <c r="F186" s="181"/>
      <c r="G186" s="181"/>
      <c r="H186" s="182"/>
      <c r="I186" s="13">
        <f>I139</f>
        <v>248.5</v>
      </c>
    </row>
    <row r="187" spans="1:9">
      <c r="A187" s="2" t="s">
        <v>33</v>
      </c>
      <c r="B187" s="180" t="s">
        <v>154</v>
      </c>
      <c r="C187" s="181"/>
      <c r="D187" s="181"/>
      <c r="E187" s="181"/>
      <c r="F187" s="181"/>
      <c r="G187" s="181"/>
      <c r="H187" s="182"/>
      <c r="I187" s="13">
        <f>I147</f>
        <v>146.34</v>
      </c>
    </row>
    <row r="188" spans="1:9">
      <c r="A188" s="169" t="s">
        <v>87</v>
      </c>
      <c r="B188" s="170"/>
      <c r="C188" s="170"/>
      <c r="D188" s="170"/>
      <c r="E188" s="170"/>
      <c r="F188" s="170"/>
      <c r="G188" s="170"/>
      <c r="H188" s="171"/>
      <c r="I188" s="58">
        <f>SUM(I183:I187)</f>
        <v>3988.16</v>
      </c>
    </row>
    <row r="189" spans="1:9">
      <c r="A189" s="59" t="s">
        <v>35</v>
      </c>
      <c r="B189" s="181" t="s">
        <v>88</v>
      </c>
      <c r="C189" s="181"/>
      <c r="D189" s="181"/>
      <c r="E189" s="181"/>
      <c r="F189" s="181"/>
      <c r="G189" s="181"/>
      <c r="H189" s="182"/>
      <c r="I189" s="13">
        <f>I170</f>
        <v>1127.55</v>
      </c>
    </row>
    <row r="190" spans="1:9">
      <c r="A190" s="169" t="s">
        <v>89</v>
      </c>
      <c r="B190" s="170"/>
      <c r="C190" s="170"/>
      <c r="D190" s="170"/>
      <c r="E190" s="170"/>
      <c r="F190" s="170"/>
      <c r="G190" s="170"/>
      <c r="H190" s="171"/>
      <c r="I190" s="58">
        <f>I188+I189</f>
        <v>5115.71</v>
      </c>
    </row>
    <row r="191" spans="1:9" ht="15" customHeight="1">
      <c r="A191" s="169" t="s">
        <v>196</v>
      </c>
      <c r="B191" s="170"/>
      <c r="C191" s="170"/>
      <c r="D191" s="170"/>
      <c r="E191" s="170"/>
      <c r="F191" s="170"/>
      <c r="G191" s="170"/>
      <c r="H191" s="171"/>
      <c r="I191" s="80">
        <v>1</v>
      </c>
    </row>
    <row r="192" spans="1:9">
      <c r="A192" s="169" t="s">
        <v>197</v>
      </c>
      <c r="B192" s="170"/>
      <c r="C192" s="170"/>
      <c r="D192" s="170"/>
      <c r="E192" s="170"/>
      <c r="F192" s="170"/>
      <c r="G192" s="170"/>
      <c r="H192" s="171"/>
      <c r="I192" s="80">
        <f>I190*I191</f>
        <v>5115.71</v>
      </c>
    </row>
  </sheetData>
  <mergeCells count="225"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A89:I89"/>
    <mergeCell ref="A90:I90"/>
    <mergeCell ref="A91:I91"/>
    <mergeCell ref="A92:I92"/>
    <mergeCell ref="B93:H93"/>
    <mergeCell ref="B94:H94"/>
    <mergeCell ref="B83:H83"/>
    <mergeCell ref="B84:H84"/>
    <mergeCell ref="B85:H85"/>
    <mergeCell ref="B86:H86"/>
    <mergeCell ref="B87:H87"/>
    <mergeCell ref="A88:I88"/>
    <mergeCell ref="B101:H101"/>
    <mergeCell ref="B102:H102"/>
    <mergeCell ref="B103:H103"/>
    <mergeCell ref="B104:H104"/>
    <mergeCell ref="B105:G105"/>
    <mergeCell ref="A106:H106"/>
    <mergeCell ref="B95:H95"/>
    <mergeCell ref="B96:H96"/>
    <mergeCell ref="A97:H97"/>
    <mergeCell ref="A98:I98"/>
    <mergeCell ref="A99:I99"/>
    <mergeCell ref="B100:H100"/>
    <mergeCell ref="A114:I114"/>
    <mergeCell ref="B115:H115"/>
    <mergeCell ref="B116:F116"/>
    <mergeCell ref="B117:H117"/>
    <mergeCell ref="A118:A119"/>
    <mergeCell ref="B118:H118"/>
    <mergeCell ref="I118:I119"/>
    <mergeCell ref="B119:H119"/>
    <mergeCell ref="A107:I107"/>
    <mergeCell ref="A108:I108"/>
    <mergeCell ref="A109:I109"/>
    <mergeCell ref="A110:I110"/>
    <mergeCell ref="A111:I111"/>
    <mergeCell ref="A113:I113"/>
    <mergeCell ref="A125:A127"/>
    <mergeCell ref="B125:H125"/>
    <mergeCell ref="I125:I127"/>
    <mergeCell ref="B126:H126"/>
    <mergeCell ref="B127:H127"/>
    <mergeCell ref="A128:H128"/>
    <mergeCell ref="A120:A121"/>
    <mergeCell ref="B120:H120"/>
    <mergeCell ref="I120:I121"/>
    <mergeCell ref="B121:H121"/>
    <mergeCell ref="A122:A124"/>
    <mergeCell ref="B122:H122"/>
    <mergeCell ref="I122:I124"/>
    <mergeCell ref="B123:H123"/>
    <mergeCell ref="B124:H124"/>
    <mergeCell ref="A135:I135"/>
    <mergeCell ref="B136:H136"/>
    <mergeCell ref="B137:H137"/>
    <mergeCell ref="B138:H138"/>
    <mergeCell ref="A139:H139"/>
    <mergeCell ref="A140:I140"/>
    <mergeCell ref="A129:I129"/>
    <mergeCell ref="A130:I130"/>
    <mergeCell ref="B131:H131"/>
    <mergeCell ref="B132:H132"/>
    <mergeCell ref="A133:H133"/>
    <mergeCell ref="A134:I134"/>
    <mergeCell ref="A147:H147"/>
    <mergeCell ref="A148:I148"/>
    <mergeCell ref="A149:I149"/>
    <mergeCell ref="A151:I151"/>
    <mergeCell ref="A152:A153"/>
    <mergeCell ref="B152:G153"/>
    <mergeCell ref="H152:H153"/>
    <mergeCell ref="A141:I141"/>
    <mergeCell ref="B142:H142"/>
    <mergeCell ref="B143:H143"/>
    <mergeCell ref="B144:H144"/>
    <mergeCell ref="B145:H145"/>
    <mergeCell ref="B146:H146"/>
    <mergeCell ref="B160:G160"/>
    <mergeCell ref="A161:A162"/>
    <mergeCell ref="B161:G161"/>
    <mergeCell ref="H161:H162"/>
    <mergeCell ref="I161:I162"/>
    <mergeCell ref="B162:G162"/>
    <mergeCell ref="A154:G154"/>
    <mergeCell ref="B155:G155"/>
    <mergeCell ref="A156:G156"/>
    <mergeCell ref="B157:G157"/>
    <mergeCell ref="A158:G158"/>
    <mergeCell ref="B159:G159"/>
    <mergeCell ref="B166:G166"/>
    <mergeCell ref="B167:G167"/>
    <mergeCell ref="B168:G168"/>
    <mergeCell ref="B169:G169"/>
    <mergeCell ref="A170:H170"/>
    <mergeCell ref="A171:I171"/>
    <mergeCell ref="A163:A164"/>
    <mergeCell ref="B163:G163"/>
    <mergeCell ref="H163:H164"/>
    <mergeCell ref="I163:I164"/>
    <mergeCell ref="B164:G164"/>
    <mergeCell ref="B165:G165"/>
    <mergeCell ref="A177:I177"/>
    <mergeCell ref="A178:I178"/>
    <mergeCell ref="A179:I179"/>
    <mergeCell ref="A180:I180"/>
    <mergeCell ref="A181:I181"/>
    <mergeCell ref="A182:H182"/>
    <mergeCell ref="A172:G172"/>
    <mergeCell ref="A173:B175"/>
    <mergeCell ref="C173:I173"/>
    <mergeCell ref="C174:I174"/>
    <mergeCell ref="C175:I175"/>
    <mergeCell ref="A176:I176"/>
    <mergeCell ref="B189:H189"/>
    <mergeCell ref="A190:H190"/>
    <mergeCell ref="A191:H191"/>
    <mergeCell ref="A192:H192"/>
    <mergeCell ref="B183:H183"/>
    <mergeCell ref="B184:H184"/>
    <mergeCell ref="B185:H185"/>
    <mergeCell ref="B186:H186"/>
    <mergeCell ref="B187:H187"/>
    <mergeCell ref="A188:H188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9D02F-49E6-4806-AAD9-CD061E9BACDA}">
  <dimension ref="A2:S192"/>
  <sheetViews>
    <sheetView topLeftCell="A5" workbookViewId="0">
      <selection activeCell="A15" sqref="A15:I15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185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201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184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187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1621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184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1621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1621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135.03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49.04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184.07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361.01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45.13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54.15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27.08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18.05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10.83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3.61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144.41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664.27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18">
        <f>IF(ROUND((H77*H75*H76)-(I33*H78),2)&lt;0,0,ROUND((H77*H75*H76)-(I33*H78),2))</f>
        <v>166.74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6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190</v>
      </c>
      <c r="C79" s="181"/>
      <c r="D79" s="181"/>
      <c r="E79" s="181"/>
      <c r="F79" s="181"/>
      <c r="G79" s="181"/>
      <c r="H79" s="182"/>
      <c r="I79" s="18">
        <f>ROUND(H81*H80*(1-H82),2)</f>
        <v>627</v>
      </c>
    </row>
    <row r="80" spans="1:9" ht="15" customHeight="1">
      <c r="A80" s="5"/>
      <c r="B80" s="240" t="s">
        <v>192</v>
      </c>
      <c r="C80" s="241"/>
      <c r="D80" s="241"/>
      <c r="E80" s="241"/>
      <c r="F80" s="241"/>
      <c r="G80" s="242"/>
      <c r="H80" s="26">
        <v>30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9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0.05</v>
      </c>
      <c r="I82" s="5"/>
    </row>
    <row r="83" spans="1:9" ht="24" customHeight="1">
      <c r="A83" s="5" t="s">
        <v>11</v>
      </c>
      <c r="B83" s="240" t="s">
        <v>191</v>
      </c>
      <c r="C83" s="241"/>
      <c r="D83" s="241"/>
      <c r="E83" s="241"/>
      <c r="F83" s="241"/>
      <c r="G83" s="241"/>
      <c r="H83" s="242"/>
      <c r="I83" s="18">
        <v>197.8</v>
      </c>
    </row>
    <row r="84" spans="1:9" ht="15" customHeight="1">
      <c r="A84" s="5" t="s">
        <v>13</v>
      </c>
      <c r="B84" s="180" t="s">
        <v>193</v>
      </c>
      <c r="C84" s="181"/>
      <c r="D84" s="181"/>
      <c r="E84" s="181"/>
      <c r="F84" s="181"/>
      <c r="G84" s="181"/>
      <c r="H84" s="182"/>
      <c r="I84" s="18">
        <v>13.2</v>
      </c>
    </row>
    <row r="85" spans="1:9" ht="25.5" customHeight="1">
      <c r="A85" s="5" t="s">
        <v>33</v>
      </c>
      <c r="B85" s="180" t="s">
        <v>194</v>
      </c>
      <c r="C85" s="181"/>
      <c r="D85" s="181"/>
      <c r="E85" s="181"/>
      <c r="F85" s="181"/>
      <c r="G85" s="181"/>
      <c r="H85" s="182"/>
      <c r="I85" s="13">
        <v>2.5</v>
      </c>
    </row>
    <row r="86" spans="1:9" ht="25.5" customHeight="1">
      <c r="A86" s="5" t="s">
        <v>35</v>
      </c>
      <c r="B86" s="249" t="s">
        <v>46</v>
      </c>
      <c r="C86" s="250"/>
      <c r="D86" s="250"/>
      <c r="E86" s="250"/>
      <c r="F86" s="250"/>
      <c r="G86" s="250"/>
      <c r="H86" s="251"/>
      <c r="I86" s="13"/>
    </row>
    <row r="87" spans="1:9">
      <c r="A87" s="32"/>
      <c r="B87" s="231" t="s">
        <v>103</v>
      </c>
      <c r="C87" s="232"/>
      <c r="D87" s="232"/>
      <c r="E87" s="232"/>
      <c r="F87" s="232"/>
      <c r="G87" s="232"/>
      <c r="H87" s="233"/>
      <c r="I87" s="14">
        <f>SUM(I74:I86)</f>
        <v>1007.24</v>
      </c>
    </row>
    <row r="88" spans="1:9">
      <c r="A88" s="234"/>
      <c r="B88" s="235"/>
      <c r="C88" s="235"/>
      <c r="D88" s="235"/>
      <c r="E88" s="235"/>
      <c r="F88" s="235"/>
      <c r="G88" s="235"/>
      <c r="H88" s="235"/>
      <c r="I88" s="236"/>
    </row>
    <row r="89" spans="1:9" ht="24" customHeight="1">
      <c r="A89" s="211" t="s">
        <v>117</v>
      </c>
      <c r="B89" s="212"/>
      <c r="C89" s="212"/>
      <c r="D89" s="212"/>
      <c r="E89" s="212"/>
      <c r="F89" s="212"/>
      <c r="G89" s="212"/>
      <c r="H89" s="212"/>
      <c r="I89" s="213"/>
    </row>
    <row r="90" spans="1:9" ht="24" customHeight="1">
      <c r="A90" s="205" t="s">
        <v>118</v>
      </c>
      <c r="B90" s="206"/>
      <c r="C90" s="206"/>
      <c r="D90" s="206"/>
      <c r="E90" s="206"/>
      <c r="F90" s="206"/>
      <c r="G90" s="206"/>
      <c r="H90" s="206"/>
      <c r="I90" s="207"/>
    </row>
    <row r="91" spans="1:9">
      <c r="A91" s="237"/>
      <c r="B91" s="238"/>
      <c r="C91" s="238"/>
      <c r="D91" s="238"/>
      <c r="E91" s="238"/>
      <c r="F91" s="238"/>
      <c r="G91" s="238"/>
      <c r="H91" s="238"/>
      <c r="I91" s="239"/>
    </row>
    <row r="92" spans="1:9" ht="31.5" customHeight="1">
      <c r="A92" s="202" t="s">
        <v>47</v>
      </c>
      <c r="B92" s="203"/>
      <c r="C92" s="203"/>
      <c r="D92" s="203"/>
      <c r="E92" s="203"/>
      <c r="F92" s="203"/>
      <c r="G92" s="203"/>
      <c r="H92" s="203"/>
      <c r="I92" s="204"/>
    </row>
    <row r="93" spans="1:9" ht="30" customHeight="1">
      <c r="A93" s="25">
        <v>2</v>
      </c>
      <c r="B93" s="255" t="s">
        <v>48</v>
      </c>
      <c r="C93" s="256"/>
      <c r="D93" s="256"/>
      <c r="E93" s="256"/>
      <c r="F93" s="256"/>
      <c r="G93" s="256"/>
      <c r="H93" s="257"/>
      <c r="I93" s="25" t="s">
        <v>25</v>
      </c>
    </row>
    <row r="94" spans="1:9" ht="15" customHeight="1">
      <c r="A94" s="33" t="s">
        <v>24</v>
      </c>
      <c r="B94" s="258" t="s">
        <v>164</v>
      </c>
      <c r="C94" s="259"/>
      <c r="D94" s="259"/>
      <c r="E94" s="259"/>
      <c r="F94" s="259"/>
      <c r="G94" s="259"/>
      <c r="H94" s="260"/>
      <c r="I94" s="34">
        <f>I49</f>
        <v>184.07</v>
      </c>
    </row>
    <row r="95" spans="1:9" ht="15" customHeight="1">
      <c r="A95" s="33" t="s">
        <v>26</v>
      </c>
      <c r="B95" s="258" t="s">
        <v>27</v>
      </c>
      <c r="C95" s="259"/>
      <c r="D95" s="259"/>
      <c r="E95" s="259"/>
      <c r="F95" s="259"/>
      <c r="G95" s="259"/>
      <c r="H95" s="260"/>
      <c r="I95" s="34">
        <f>I66</f>
        <v>664.27</v>
      </c>
    </row>
    <row r="96" spans="1:9" ht="15" customHeight="1">
      <c r="A96" s="33" t="s">
        <v>42</v>
      </c>
      <c r="B96" s="258" t="s">
        <v>43</v>
      </c>
      <c r="C96" s="259"/>
      <c r="D96" s="259"/>
      <c r="E96" s="259"/>
      <c r="F96" s="259"/>
      <c r="G96" s="259"/>
      <c r="H96" s="260"/>
      <c r="I96" s="34">
        <f>I87</f>
        <v>1007.24</v>
      </c>
    </row>
    <row r="97" spans="1:9">
      <c r="A97" s="261" t="s">
        <v>21</v>
      </c>
      <c r="B97" s="262"/>
      <c r="C97" s="262"/>
      <c r="D97" s="262"/>
      <c r="E97" s="262"/>
      <c r="F97" s="262"/>
      <c r="G97" s="262"/>
      <c r="H97" s="263"/>
      <c r="I97" s="35">
        <f>SUM(I94:I96)</f>
        <v>1855.58</v>
      </c>
    </row>
    <row r="98" spans="1:9">
      <c r="A98" s="264"/>
      <c r="B98" s="265"/>
      <c r="C98" s="265"/>
      <c r="D98" s="265"/>
      <c r="E98" s="265"/>
      <c r="F98" s="265"/>
      <c r="G98" s="265"/>
      <c r="H98" s="265"/>
      <c r="I98" s="266"/>
    </row>
    <row r="99" spans="1:9" ht="15.75">
      <c r="A99" s="267" t="s">
        <v>50</v>
      </c>
      <c r="B99" s="268"/>
      <c r="C99" s="268"/>
      <c r="D99" s="268"/>
      <c r="E99" s="268"/>
      <c r="F99" s="268"/>
      <c r="G99" s="268"/>
      <c r="H99" s="268"/>
      <c r="I99" s="269"/>
    </row>
    <row r="100" spans="1:9">
      <c r="A100" s="24">
        <v>3</v>
      </c>
      <c r="B100" s="252" t="s">
        <v>51</v>
      </c>
      <c r="C100" s="253"/>
      <c r="D100" s="253"/>
      <c r="E100" s="253"/>
      <c r="F100" s="253"/>
      <c r="G100" s="253"/>
      <c r="H100" s="254"/>
      <c r="I100" s="24" t="s">
        <v>52</v>
      </c>
    </row>
    <row r="101" spans="1:9" ht="58.5" customHeight="1">
      <c r="A101" s="5" t="s">
        <v>7</v>
      </c>
      <c r="B101" s="180" t="s">
        <v>119</v>
      </c>
      <c r="C101" s="181"/>
      <c r="D101" s="181"/>
      <c r="E101" s="181"/>
      <c r="F101" s="181"/>
      <c r="G101" s="181"/>
      <c r="H101" s="182"/>
      <c r="I101" s="18">
        <f>ROUND((($I$40/12)+($I$47/12)+($I$40*0.121/12))*(30/30)*0.05,2)</f>
        <v>8.1300000000000008</v>
      </c>
    </row>
    <row r="102" spans="1:9">
      <c r="A102" s="5" t="s">
        <v>9</v>
      </c>
      <c r="B102" s="249" t="s">
        <v>53</v>
      </c>
      <c r="C102" s="250"/>
      <c r="D102" s="250"/>
      <c r="E102" s="250"/>
      <c r="F102" s="250"/>
      <c r="G102" s="250"/>
      <c r="H102" s="251"/>
      <c r="I102" s="18">
        <f>ROUND($I$101*H65,2)</f>
        <v>0.65</v>
      </c>
    </row>
    <row r="103" spans="1:9" ht="50.25" customHeight="1">
      <c r="A103" s="5" t="s">
        <v>11</v>
      </c>
      <c r="B103" s="180" t="s">
        <v>120</v>
      </c>
      <c r="C103" s="181"/>
      <c r="D103" s="181"/>
      <c r="E103" s="181"/>
      <c r="F103" s="181"/>
      <c r="G103" s="181"/>
      <c r="H103" s="182"/>
      <c r="I103" s="18">
        <f>ROUND(((($I$40/30)*7)/12)*1,2)</f>
        <v>31.52</v>
      </c>
    </row>
    <row r="104" spans="1:9">
      <c r="A104" s="5" t="s">
        <v>13</v>
      </c>
      <c r="B104" s="249" t="s">
        <v>54</v>
      </c>
      <c r="C104" s="250"/>
      <c r="D104" s="250"/>
      <c r="E104" s="250"/>
      <c r="F104" s="250"/>
      <c r="G104" s="250"/>
      <c r="H104" s="251"/>
      <c r="I104" s="18">
        <f>ROUND($I$103*H66,2)</f>
        <v>11.6</v>
      </c>
    </row>
    <row r="105" spans="1:9" ht="48" customHeight="1">
      <c r="A105" s="5" t="s">
        <v>33</v>
      </c>
      <c r="B105" s="180" t="s">
        <v>121</v>
      </c>
      <c r="C105" s="181"/>
      <c r="D105" s="181"/>
      <c r="E105" s="181"/>
      <c r="F105" s="181"/>
      <c r="G105" s="182"/>
      <c r="H105" s="36">
        <v>0.04</v>
      </c>
      <c r="I105" s="18">
        <f>ROUND($I$40*H105,2)</f>
        <v>64.84</v>
      </c>
    </row>
    <row r="106" spans="1:9">
      <c r="A106" s="231" t="s">
        <v>21</v>
      </c>
      <c r="B106" s="232"/>
      <c r="C106" s="232"/>
      <c r="D106" s="232"/>
      <c r="E106" s="232"/>
      <c r="F106" s="232"/>
      <c r="G106" s="232"/>
      <c r="H106" s="233"/>
      <c r="I106" s="14">
        <f>SUM(I101:I105)</f>
        <v>116.74000000000001</v>
      </c>
    </row>
    <row r="107" spans="1:9">
      <c r="A107" s="367"/>
      <c r="B107" s="368"/>
      <c r="C107" s="368"/>
      <c r="D107" s="368"/>
      <c r="E107" s="368"/>
      <c r="F107" s="368"/>
      <c r="G107" s="368"/>
      <c r="H107" s="368"/>
      <c r="I107" s="369"/>
    </row>
    <row r="108" spans="1:9" ht="15.75" customHeight="1">
      <c r="A108" s="202" t="s">
        <v>55</v>
      </c>
      <c r="B108" s="203"/>
      <c r="C108" s="203"/>
      <c r="D108" s="203"/>
      <c r="E108" s="203"/>
      <c r="F108" s="203"/>
      <c r="G108" s="203"/>
      <c r="H108" s="203"/>
      <c r="I108" s="204"/>
    </row>
    <row r="109" spans="1:9" ht="36" customHeight="1">
      <c r="A109" s="370" t="s">
        <v>122</v>
      </c>
      <c r="B109" s="371"/>
      <c r="C109" s="371"/>
      <c r="D109" s="371"/>
      <c r="E109" s="371"/>
      <c r="F109" s="371"/>
      <c r="G109" s="371"/>
      <c r="H109" s="371"/>
      <c r="I109" s="372"/>
    </row>
    <row r="110" spans="1:9" ht="75" customHeight="1">
      <c r="A110" s="382" t="s">
        <v>123</v>
      </c>
      <c r="B110" s="383"/>
      <c r="C110" s="383"/>
      <c r="D110" s="383"/>
      <c r="E110" s="383"/>
      <c r="F110" s="383"/>
      <c r="G110" s="383"/>
      <c r="H110" s="383"/>
      <c r="I110" s="384"/>
    </row>
    <row r="111" spans="1:9">
      <c r="A111" s="373"/>
      <c r="B111" s="374"/>
      <c r="C111" s="374"/>
      <c r="D111" s="374"/>
      <c r="E111" s="374"/>
      <c r="F111" s="374"/>
      <c r="G111" s="374"/>
      <c r="H111" s="374"/>
      <c r="I111" s="375"/>
    </row>
    <row r="112" spans="1:9" ht="57.75">
      <c r="A112" s="37" t="s">
        <v>56</v>
      </c>
      <c r="B112" s="38">
        <f>I40</f>
        <v>1621</v>
      </c>
      <c r="C112" s="39"/>
      <c r="D112" s="37" t="s">
        <v>124</v>
      </c>
      <c r="E112" s="38">
        <f>I97-I74-I79+I116</f>
        <v>1263.08</v>
      </c>
      <c r="F112" s="40"/>
      <c r="G112" s="37" t="s">
        <v>57</v>
      </c>
      <c r="H112" s="41">
        <f>I106</f>
        <v>116.74000000000001</v>
      </c>
      <c r="I112" s="42">
        <f>B112+E112+H112</f>
        <v>3000.8199999999997</v>
      </c>
    </row>
    <row r="113" spans="1:9">
      <c r="A113" s="376"/>
      <c r="B113" s="377"/>
      <c r="C113" s="377"/>
      <c r="D113" s="377"/>
      <c r="E113" s="377"/>
      <c r="F113" s="377"/>
      <c r="G113" s="377"/>
      <c r="H113" s="377"/>
      <c r="I113" s="378"/>
    </row>
    <row r="114" spans="1:9" ht="15" customHeight="1">
      <c r="A114" s="379" t="s">
        <v>125</v>
      </c>
      <c r="B114" s="380"/>
      <c r="C114" s="380"/>
      <c r="D114" s="380"/>
      <c r="E114" s="380"/>
      <c r="F114" s="380"/>
      <c r="G114" s="380"/>
      <c r="H114" s="380"/>
      <c r="I114" s="381"/>
    </row>
    <row r="115" spans="1:9">
      <c r="A115" s="43" t="s">
        <v>58</v>
      </c>
      <c r="B115" s="252" t="s">
        <v>59</v>
      </c>
      <c r="C115" s="253"/>
      <c r="D115" s="253"/>
      <c r="E115" s="253"/>
      <c r="F115" s="253"/>
      <c r="G115" s="253"/>
      <c r="H115" s="254"/>
      <c r="I115" s="43" t="s">
        <v>25</v>
      </c>
    </row>
    <row r="116" spans="1:9" ht="75.75" customHeight="1">
      <c r="A116" s="10" t="s">
        <v>7</v>
      </c>
      <c r="B116" s="355" t="s">
        <v>126</v>
      </c>
      <c r="C116" s="356"/>
      <c r="D116" s="356"/>
      <c r="E116" s="356"/>
      <c r="F116" s="357"/>
      <c r="G116" s="62">
        <v>9.0749999999999997E-2</v>
      </c>
      <c r="H116" s="44">
        <v>0.36799999999999999</v>
      </c>
      <c r="I116" s="18">
        <f>ROUND($B$112*G116 + $B$112*G116*H116,2)</f>
        <v>201.24</v>
      </c>
    </row>
    <row r="117" spans="1:9" ht="28.5" customHeight="1">
      <c r="A117" s="5" t="s">
        <v>9</v>
      </c>
      <c r="B117" s="358" t="s">
        <v>127</v>
      </c>
      <c r="C117" s="359"/>
      <c r="D117" s="359"/>
      <c r="E117" s="359"/>
      <c r="F117" s="359"/>
      <c r="G117" s="359"/>
      <c r="H117" s="360"/>
      <c r="I117" s="18">
        <f>ROUND((($I$112/30)*2)/24,2)</f>
        <v>8.34</v>
      </c>
    </row>
    <row r="118" spans="1:9" ht="15.75" customHeight="1">
      <c r="A118" s="329" t="s">
        <v>11</v>
      </c>
      <c r="B118" s="361" t="s">
        <v>128</v>
      </c>
      <c r="C118" s="362"/>
      <c r="D118" s="362"/>
      <c r="E118" s="362"/>
      <c r="F118" s="362"/>
      <c r="G118" s="362"/>
      <c r="H118" s="363"/>
      <c r="I118" s="341">
        <f>ROUND((($I$112/30)*5)/24*0.03,2)</f>
        <v>0.63</v>
      </c>
    </row>
    <row r="119" spans="1:9" ht="15" customHeight="1">
      <c r="A119" s="330"/>
      <c r="B119" s="364" t="s">
        <v>129</v>
      </c>
      <c r="C119" s="365"/>
      <c r="D119" s="365"/>
      <c r="E119" s="365"/>
      <c r="F119" s="365"/>
      <c r="G119" s="365"/>
      <c r="H119" s="366"/>
      <c r="I119" s="342">
        <f>ROUND((($I$63/30)*5)/24*0.03,2)</f>
        <v>0</v>
      </c>
    </row>
    <row r="120" spans="1:9" ht="31.5" customHeight="1">
      <c r="A120" s="329" t="s">
        <v>13</v>
      </c>
      <c r="B120" s="408" t="s">
        <v>130</v>
      </c>
      <c r="C120" s="409"/>
      <c r="D120" s="409"/>
      <c r="E120" s="409"/>
      <c r="F120" s="409"/>
      <c r="G120" s="409"/>
      <c r="H120" s="410"/>
      <c r="I120" s="341">
        <f>ROUND((((($I$112)/30)*1.94)/24),2)</f>
        <v>8.09</v>
      </c>
    </row>
    <row r="121" spans="1:9" ht="15" customHeight="1">
      <c r="A121" s="330"/>
      <c r="B121" s="411" t="s">
        <v>131</v>
      </c>
      <c r="C121" s="412"/>
      <c r="D121" s="412"/>
      <c r="E121" s="412"/>
      <c r="F121" s="412"/>
      <c r="G121" s="412"/>
      <c r="H121" s="413"/>
      <c r="I121" s="342">
        <f>ROUND((((($I$63)/30)*1.94)/24),2)</f>
        <v>0.03</v>
      </c>
    </row>
    <row r="122" spans="1:9" ht="15.75" customHeight="1">
      <c r="A122" s="329" t="s">
        <v>33</v>
      </c>
      <c r="B122" s="361" t="s">
        <v>132</v>
      </c>
      <c r="C122" s="362"/>
      <c r="D122" s="362"/>
      <c r="E122" s="362"/>
      <c r="F122" s="362"/>
      <c r="G122" s="362"/>
      <c r="H122" s="363"/>
      <c r="I122" s="341">
        <f>ROUND(((((B112*0.121)+(H66)*(B112*0.121))*(4/24)))*0.04,2) + ROUND(((H65*B112 + H66*I47 + I87 - I74 - I79 + I106)*4/24)*0.04,2)</f>
        <v>5.1899999999999995</v>
      </c>
    </row>
    <row r="123" spans="1:9" ht="22.5" customHeight="1">
      <c r="A123" s="389"/>
      <c r="B123" s="390" t="s">
        <v>133</v>
      </c>
      <c r="C123" s="391"/>
      <c r="D123" s="391"/>
      <c r="E123" s="391"/>
      <c r="F123" s="391"/>
      <c r="G123" s="391"/>
      <c r="H123" s="392"/>
      <c r="I123" s="385" t="e">
        <f>ROUND(((((B115*0.121)+(H73)*(B115*0.121))*(4/24)))*0.04,2) + ROUND(((H72*B115 + H73*I57 + I91 - I79 -#REF! + I109)*4/24)*0.04,2)</f>
        <v>#VALUE!</v>
      </c>
    </row>
    <row r="124" spans="1:9" ht="45" customHeight="1">
      <c r="A124" s="330"/>
      <c r="B124" s="393" t="s">
        <v>134</v>
      </c>
      <c r="C124" s="394"/>
      <c r="D124" s="394"/>
      <c r="E124" s="394"/>
      <c r="F124" s="394"/>
      <c r="G124" s="394"/>
      <c r="H124" s="395"/>
      <c r="I124" s="342" t="e">
        <f>ROUND(((((B116*0.121)+(H74)*(B116*0.121))*(4/24)))*0.04,2) + ROUND(((H73*B116 + H74*I58 + I92 - I80 - I85 + I110)*4/24)*0.04,2)</f>
        <v>#VALUE!</v>
      </c>
    </row>
    <row r="125" spans="1:9" ht="15" customHeight="1">
      <c r="A125" s="399" t="s">
        <v>35</v>
      </c>
      <c r="B125" s="190" t="s">
        <v>135</v>
      </c>
      <c r="C125" s="191"/>
      <c r="D125" s="191"/>
      <c r="E125" s="191"/>
      <c r="F125" s="191"/>
      <c r="G125" s="191"/>
      <c r="H125" s="192"/>
      <c r="I125" s="341">
        <f>ROUND((((($I$112)/30)*6)/24),2)</f>
        <v>25.01</v>
      </c>
    </row>
    <row r="126" spans="1:9" ht="15" customHeight="1">
      <c r="A126" s="400"/>
      <c r="B126" s="402" t="s">
        <v>136</v>
      </c>
      <c r="C126" s="403"/>
      <c r="D126" s="403"/>
      <c r="E126" s="403"/>
      <c r="F126" s="403"/>
      <c r="G126" s="403"/>
      <c r="H126" s="404"/>
      <c r="I126" s="385">
        <f>ROUND((((($I$63)/30)*6)/24),2)</f>
        <v>0.09</v>
      </c>
    </row>
    <row r="127" spans="1:9" ht="22.5" customHeight="1">
      <c r="A127" s="401"/>
      <c r="B127" s="405" t="s">
        <v>137</v>
      </c>
      <c r="C127" s="406"/>
      <c r="D127" s="406"/>
      <c r="E127" s="406"/>
      <c r="F127" s="406"/>
      <c r="G127" s="406"/>
      <c r="H127" s="407"/>
      <c r="I127" s="342">
        <f>ROUND((((($I$63)/30)*6)/24),2)</f>
        <v>0.09</v>
      </c>
    </row>
    <row r="128" spans="1:9">
      <c r="A128" s="231" t="s">
        <v>21</v>
      </c>
      <c r="B128" s="232"/>
      <c r="C128" s="232"/>
      <c r="D128" s="232"/>
      <c r="E128" s="232"/>
      <c r="F128" s="232"/>
      <c r="G128" s="232"/>
      <c r="H128" s="233"/>
      <c r="I128" s="45">
        <f>I116+I117+I118+I120+I122+I125</f>
        <v>248.5</v>
      </c>
    </row>
    <row r="129" spans="1:9">
      <c r="A129" s="231"/>
      <c r="B129" s="232"/>
      <c r="C129" s="232"/>
      <c r="D129" s="232"/>
      <c r="E129" s="232"/>
      <c r="F129" s="232"/>
      <c r="G129" s="232"/>
      <c r="H129" s="232"/>
      <c r="I129" s="233"/>
    </row>
    <row r="130" spans="1:9">
      <c r="A130" s="352" t="s">
        <v>60</v>
      </c>
      <c r="B130" s="353"/>
      <c r="C130" s="353"/>
      <c r="D130" s="353"/>
      <c r="E130" s="353"/>
      <c r="F130" s="353"/>
      <c r="G130" s="353"/>
      <c r="H130" s="353"/>
      <c r="I130" s="354"/>
    </row>
    <row r="131" spans="1:9">
      <c r="A131" s="24" t="s">
        <v>138</v>
      </c>
      <c r="B131" s="252" t="s">
        <v>62</v>
      </c>
      <c r="C131" s="253"/>
      <c r="D131" s="253"/>
      <c r="E131" s="253"/>
      <c r="F131" s="253"/>
      <c r="G131" s="253"/>
      <c r="H131" s="254"/>
      <c r="I131" s="24" t="s">
        <v>25</v>
      </c>
    </row>
    <row r="132" spans="1:9">
      <c r="A132" s="5" t="s">
        <v>7</v>
      </c>
      <c r="B132" s="249" t="s">
        <v>63</v>
      </c>
      <c r="C132" s="250"/>
      <c r="D132" s="250"/>
      <c r="E132" s="250"/>
      <c r="F132" s="250"/>
      <c r="G132" s="250"/>
      <c r="H132" s="251"/>
      <c r="I132" s="18">
        <v>0</v>
      </c>
    </row>
    <row r="133" spans="1:9">
      <c r="A133" s="396" t="s">
        <v>21</v>
      </c>
      <c r="B133" s="397"/>
      <c r="C133" s="397"/>
      <c r="D133" s="397"/>
      <c r="E133" s="397"/>
      <c r="F133" s="397"/>
      <c r="G133" s="397"/>
      <c r="H133" s="398"/>
      <c r="I133" s="18">
        <v>0</v>
      </c>
    </row>
    <row r="134" spans="1:9">
      <c r="A134" s="386"/>
      <c r="B134" s="387"/>
      <c r="C134" s="387"/>
      <c r="D134" s="387"/>
      <c r="E134" s="387"/>
      <c r="F134" s="387"/>
      <c r="G134" s="387"/>
      <c r="H134" s="387"/>
      <c r="I134" s="388"/>
    </row>
    <row r="135" spans="1:9" ht="31.5" customHeight="1">
      <c r="A135" s="202" t="s">
        <v>64</v>
      </c>
      <c r="B135" s="203"/>
      <c r="C135" s="203"/>
      <c r="D135" s="203"/>
      <c r="E135" s="203"/>
      <c r="F135" s="203"/>
      <c r="G135" s="203"/>
      <c r="H135" s="203"/>
      <c r="I135" s="204"/>
    </row>
    <row r="136" spans="1:9">
      <c r="A136" s="25">
        <v>4</v>
      </c>
      <c r="B136" s="252" t="s">
        <v>65</v>
      </c>
      <c r="C136" s="253"/>
      <c r="D136" s="253"/>
      <c r="E136" s="253"/>
      <c r="F136" s="253"/>
      <c r="G136" s="253"/>
      <c r="H136" s="254"/>
      <c r="I136" s="24" t="s">
        <v>25</v>
      </c>
    </row>
    <row r="137" spans="1:9">
      <c r="A137" s="2" t="s">
        <v>58</v>
      </c>
      <c r="B137" s="249" t="s">
        <v>59</v>
      </c>
      <c r="C137" s="250"/>
      <c r="D137" s="250"/>
      <c r="E137" s="250"/>
      <c r="F137" s="250"/>
      <c r="G137" s="250"/>
      <c r="H137" s="251"/>
      <c r="I137" s="18">
        <f>I128</f>
        <v>248.5</v>
      </c>
    </row>
    <row r="138" spans="1:9">
      <c r="A138" s="2" t="s">
        <v>61</v>
      </c>
      <c r="B138" s="249" t="s">
        <v>62</v>
      </c>
      <c r="C138" s="250"/>
      <c r="D138" s="250"/>
      <c r="E138" s="250"/>
      <c r="F138" s="250"/>
      <c r="G138" s="250"/>
      <c r="H138" s="251"/>
      <c r="I138" s="18">
        <v>0</v>
      </c>
    </row>
    <row r="139" spans="1:9">
      <c r="A139" s="169" t="s">
        <v>21</v>
      </c>
      <c r="B139" s="170"/>
      <c r="C139" s="170"/>
      <c r="D139" s="170"/>
      <c r="E139" s="170"/>
      <c r="F139" s="170"/>
      <c r="G139" s="170"/>
      <c r="H139" s="171"/>
      <c r="I139" s="14">
        <f>SUM(I137:I138)</f>
        <v>248.5</v>
      </c>
    </row>
    <row r="140" spans="1:9">
      <c r="A140" s="414"/>
      <c r="B140" s="415"/>
      <c r="C140" s="415"/>
      <c r="D140" s="415"/>
      <c r="E140" s="415"/>
      <c r="F140" s="415"/>
      <c r="G140" s="415"/>
      <c r="H140" s="415"/>
      <c r="I140" s="416"/>
    </row>
    <row r="141" spans="1:9" ht="15.75" customHeight="1">
      <c r="A141" s="202" t="s">
        <v>66</v>
      </c>
      <c r="B141" s="203"/>
      <c r="C141" s="203"/>
      <c r="D141" s="203"/>
      <c r="E141" s="203"/>
      <c r="F141" s="203"/>
      <c r="G141" s="203"/>
      <c r="H141" s="203"/>
      <c r="I141" s="204"/>
    </row>
    <row r="142" spans="1:9" ht="15" customHeight="1">
      <c r="A142" s="24">
        <v>5</v>
      </c>
      <c r="B142" s="255" t="s">
        <v>67</v>
      </c>
      <c r="C142" s="256"/>
      <c r="D142" s="256"/>
      <c r="E142" s="256"/>
      <c r="F142" s="256"/>
      <c r="G142" s="256"/>
      <c r="H142" s="257"/>
      <c r="I142" s="24" t="s">
        <v>25</v>
      </c>
    </row>
    <row r="143" spans="1:9">
      <c r="A143" s="5" t="s">
        <v>7</v>
      </c>
      <c r="B143" s="180" t="s">
        <v>139</v>
      </c>
      <c r="C143" s="181"/>
      <c r="D143" s="181"/>
      <c r="E143" s="181"/>
      <c r="F143" s="181"/>
      <c r="G143" s="181"/>
      <c r="H143" s="182"/>
      <c r="I143" s="107">
        <f>'UNIFORMES N'!E15</f>
        <v>146.34</v>
      </c>
    </row>
    <row r="144" spans="1:9">
      <c r="A144" s="5" t="s">
        <v>9</v>
      </c>
      <c r="B144" s="180" t="s">
        <v>140</v>
      </c>
      <c r="C144" s="181"/>
      <c r="D144" s="181"/>
      <c r="E144" s="181"/>
      <c r="F144" s="181"/>
      <c r="G144" s="181"/>
      <c r="H144" s="182"/>
      <c r="I144" s="84"/>
    </row>
    <row r="145" spans="1:9">
      <c r="A145" s="5" t="s">
        <v>11</v>
      </c>
      <c r="B145" s="249" t="s">
        <v>141</v>
      </c>
      <c r="C145" s="250"/>
      <c r="D145" s="250"/>
      <c r="E145" s="250"/>
      <c r="F145" s="250"/>
      <c r="G145" s="250"/>
      <c r="H145" s="251"/>
      <c r="I145" s="84"/>
    </row>
    <row r="146" spans="1:9">
      <c r="A146" s="5" t="s">
        <v>13</v>
      </c>
      <c r="B146" s="180" t="s">
        <v>142</v>
      </c>
      <c r="C146" s="181"/>
      <c r="D146" s="181"/>
      <c r="E146" s="181"/>
      <c r="F146" s="181"/>
      <c r="G146" s="181"/>
      <c r="H146" s="182"/>
      <c r="I146" s="13"/>
    </row>
    <row r="147" spans="1:9">
      <c r="A147" s="231" t="s">
        <v>103</v>
      </c>
      <c r="B147" s="232"/>
      <c r="C147" s="232"/>
      <c r="D147" s="232"/>
      <c r="E147" s="232"/>
      <c r="F147" s="232"/>
      <c r="G147" s="232"/>
      <c r="H147" s="233"/>
      <c r="I147" s="46">
        <f>SUM(I143:I146)</f>
        <v>146.34</v>
      </c>
    </row>
    <row r="148" spans="1:9" ht="18">
      <c r="A148" s="420"/>
      <c r="B148" s="421"/>
      <c r="C148" s="421"/>
      <c r="D148" s="421"/>
      <c r="E148" s="421"/>
      <c r="F148" s="421"/>
      <c r="G148" s="421"/>
      <c r="H148" s="421"/>
      <c r="I148" s="422"/>
    </row>
    <row r="149" spans="1:9">
      <c r="A149" s="423" t="s">
        <v>68</v>
      </c>
      <c r="B149" s="424"/>
      <c r="C149" s="424"/>
      <c r="D149" s="424"/>
      <c r="E149" s="424"/>
      <c r="F149" s="424"/>
      <c r="G149" s="424"/>
      <c r="H149" s="424"/>
      <c r="I149" s="425"/>
    </row>
    <row r="150" spans="1:9" ht="18">
      <c r="A150" s="47"/>
      <c r="B150" s="48"/>
      <c r="C150" s="48"/>
      <c r="D150" s="48"/>
      <c r="E150" s="48"/>
      <c r="F150" s="48"/>
      <c r="G150" s="48"/>
      <c r="H150" s="48"/>
      <c r="I150" s="49"/>
    </row>
    <row r="151" spans="1:9" ht="15.75">
      <c r="A151" s="267" t="s">
        <v>69</v>
      </c>
      <c r="B151" s="268"/>
      <c r="C151" s="268"/>
      <c r="D151" s="268"/>
      <c r="E151" s="268"/>
      <c r="F151" s="268"/>
      <c r="G151" s="268"/>
      <c r="H151" s="268"/>
      <c r="I151" s="269"/>
    </row>
    <row r="152" spans="1:9" ht="15" customHeight="1">
      <c r="A152" s="313">
        <v>6</v>
      </c>
      <c r="B152" s="426" t="s">
        <v>143</v>
      </c>
      <c r="C152" s="427"/>
      <c r="D152" s="427"/>
      <c r="E152" s="427"/>
      <c r="F152" s="427"/>
      <c r="G152" s="428"/>
      <c r="H152" s="281" t="s">
        <v>28</v>
      </c>
      <c r="I152" s="15" t="s">
        <v>101</v>
      </c>
    </row>
    <row r="153" spans="1:9">
      <c r="A153" s="314"/>
      <c r="B153" s="429"/>
      <c r="C153" s="430"/>
      <c r="D153" s="430"/>
      <c r="E153" s="430"/>
      <c r="F153" s="430"/>
      <c r="G153" s="431"/>
      <c r="H153" s="282"/>
      <c r="I153" s="4" t="s">
        <v>100</v>
      </c>
    </row>
    <row r="154" spans="1:9" ht="63.75" customHeight="1">
      <c r="A154" s="417" t="s">
        <v>70</v>
      </c>
      <c r="B154" s="418"/>
      <c r="C154" s="418"/>
      <c r="D154" s="418"/>
      <c r="E154" s="418"/>
      <c r="F154" s="418"/>
      <c r="G154" s="419"/>
      <c r="H154" s="50" t="s">
        <v>44</v>
      </c>
      <c r="I154" s="51">
        <f>I40+I97+I106+I139+I147</f>
        <v>3988.16</v>
      </c>
    </row>
    <row r="155" spans="1:9" ht="15.75">
      <c r="A155" s="52" t="s">
        <v>7</v>
      </c>
      <c r="B155" s="267" t="s">
        <v>71</v>
      </c>
      <c r="C155" s="268"/>
      <c r="D155" s="268"/>
      <c r="E155" s="268"/>
      <c r="F155" s="268"/>
      <c r="G155" s="269"/>
      <c r="H155" s="17">
        <v>0.03</v>
      </c>
      <c r="I155" s="18">
        <f>ROUND(H155*I154,2)</f>
        <v>119.64</v>
      </c>
    </row>
    <row r="156" spans="1:9" ht="63.75" customHeight="1">
      <c r="A156" s="417" t="s">
        <v>72</v>
      </c>
      <c r="B156" s="418"/>
      <c r="C156" s="418"/>
      <c r="D156" s="418"/>
      <c r="E156" s="418"/>
      <c r="F156" s="418"/>
      <c r="G156" s="419"/>
      <c r="H156" s="50" t="s">
        <v>44</v>
      </c>
      <c r="I156" s="51">
        <f>I40+I97+I106+I139+I147+I155</f>
        <v>4107.8</v>
      </c>
    </row>
    <row r="157" spans="1:9" ht="15.75">
      <c r="A157" s="52" t="s">
        <v>9</v>
      </c>
      <c r="B157" s="267" t="s">
        <v>73</v>
      </c>
      <c r="C157" s="268"/>
      <c r="D157" s="268"/>
      <c r="E157" s="268"/>
      <c r="F157" s="268"/>
      <c r="G157" s="269"/>
      <c r="H157" s="17">
        <v>6.7900000000000002E-2</v>
      </c>
      <c r="I157" s="18">
        <f>ROUND(H157*I156,2)</f>
        <v>278.92</v>
      </c>
    </row>
    <row r="158" spans="1:9" ht="76.5" customHeight="1">
      <c r="A158" s="417" t="s">
        <v>74</v>
      </c>
      <c r="B158" s="418"/>
      <c r="C158" s="418"/>
      <c r="D158" s="418"/>
      <c r="E158" s="418"/>
      <c r="F158" s="418"/>
      <c r="G158" s="419"/>
      <c r="H158" s="50" t="s">
        <v>44</v>
      </c>
      <c r="I158" s="51">
        <f>I154+I155+I157</f>
        <v>4386.72</v>
      </c>
    </row>
    <row r="159" spans="1:9" ht="15.75">
      <c r="A159" s="52" t="s">
        <v>11</v>
      </c>
      <c r="B159" s="267" t="s">
        <v>75</v>
      </c>
      <c r="C159" s="268"/>
      <c r="D159" s="268"/>
      <c r="E159" s="268"/>
      <c r="F159" s="268"/>
      <c r="G159" s="269"/>
      <c r="H159" s="5" t="s">
        <v>44</v>
      </c>
      <c r="I159" s="5" t="s">
        <v>44</v>
      </c>
    </row>
    <row r="160" spans="1:9" ht="15.75">
      <c r="A160" s="5"/>
      <c r="B160" s="267" t="s">
        <v>76</v>
      </c>
      <c r="C160" s="268"/>
      <c r="D160" s="268"/>
      <c r="E160" s="268"/>
      <c r="F160" s="268"/>
      <c r="G160" s="269"/>
      <c r="H160" s="5"/>
      <c r="I160" s="5"/>
    </row>
    <row r="161" spans="1:9" ht="27" customHeight="1">
      <c r="A161" s="329"/>
      <c r="B161" s="432" t="s">
        <v>144</v>
      </c>
      <c r="C161" s="433"/>
      <c r="D161" s="433"/>
      <c r="E161" s="433"/>
      <c r="F161" s="433"/>
      <c r="G161" s="434"/>
      <c r="H161" s="435">
        <v>7.5999999999999998E-2</v>
      </c>
      <c r="I161" s="341">
        <f>ROUND(($I$158/(1-$H$172))*H161,2)</f>
        <v>388.79</v>
      </c>
    </row>
    <row r="162" spans="1:9" ht="22.5" customHeight="1">
      <c r="A162" s="330"/>
      <c r="B162" s="405" t="s">
        <v>145</v>
      </c>
      <c r="C162" s="406"/>
      <c r="D162" s="406"/>
      <c r="E162" s="406"/>
      <c r="F162" s="406"/>
      <c r="G162" s="407"/>
      <c r="H162" s="436"/>
      <c r="I162" s="342">
        <f>ROUND(($I$103/(1-$H$115))*H162,2)</f>
        <v>0</v>
      </c>
    </row>
    <row r="163" spans="1:9" ht="27.75" customHeight="1">
      <c r="A163" s="329"/>
      <c r="B163" s="432" t="s">
        <v>146</v>
      </c>
      <c r="C163" s="433"/>
      <c r="D163" s="433"/>
      <c r="E163" s="433"/>
      <c r="F163" s="433"/>
      <c r="G163" s="434"/>
      <c r="H163" s="435">
        <v>1.6500000000000001E-2</v>
      </c>
      <c r="I163" s="341">
        <f>ROUND(($I$158/(1-$H$172))*H163,2)</f>
        <v>84.41</v>
      </c>
    </row>
    <row r="164" spans="1:9" ht="22.5" customHeight="1">
      <c r="A164" s="330"/>
      <c r="B164" s="405" t="s">
        <v>147</v>
      </c>
      <c r="C164" s="406"/>
      <c r="D164" s="406"/>
      <c r="E164" s="406"/>
      <c r="F164" s="406"/>
      <c r="G164" s="407"/>
      <c r="H164" s="436"/>
      <c r="I164" s="342">
        <f>ROUND(($I$103/(1-$H$115))*H164,2)</f>
        <v>0</v>
      </c>
    </row>
    <row r="165" spans="1:9" ht="27.75" customHeight="1">
      <c r="A165" s="5"/>
      <c r="B165" s="437" t="s">
        <v>148</v>
      </c>
      <c r="C165" s="438"/>
      <c r="D165" s="438"/>
      <c r="E165" s="438"/>
      <c r="F165" s="438"/>
      <c r="G165" s="439"/>
      <c r="H165" s="2"/>
      <c r="I165" s="5"/>
    </row>
    <row r="166" spans="1:9" ht="39.75" customHeight="1">
      <c r="A166" s="5"/>
      <c r="B166" s="437" t="s">
        <v>149</v>
      </c>
      <c r="C166" s="438"/>
      <c r="D166" s="438"/>
      <c r="E166" s="438"/>
      <c r="F166" s="438"/>
      <c r="G166" s="439"/>
      <c r="H166" s="2"/>
      <c r="I166" s="5"/>
    </row>
    <row r="167" spans="1:9">
      <c r="A167" s="5"/>
      <c r="B167" s="454" t="s">
        <v>77</v>
      </c>
      <c r="C167" s="455"/>
      <c r="D167" s="455"/>
      <c r="E167" s="455"/>
      <c r="F167" s="455"/>
      <c r="G167" s="456"/>
      <c r="H167" s="2"/>
      <c r="I167" s="5"/>
    </row>
    <row r="168" spans="1:9" ht="15.75" customHeight="1">
      <c r="A168" s="5"/>
      <c r="B168" s="202" t="s">
        <v>78</v>
      </c>
      <c r="C168" s="203"/>
      <c r="D168" s="203"/>
      <c r="E168" s="203"/>
      <c r="F168" s="203"/>
      <c r="G168" s="204"/>
      <c r="H168" s="2"/>
      <c r="I168" s="5"/>
    </row>
    <row r="169" spans="1:9" ht="28.5" customHeight="1">
      <c r="A169" s="5"/>
      <c r="B169" s="457" t="s">
        <v>195</v>
      </c>
      <c r="C169" s="458"/>
      <c r="D169" s="458"/>
      <c r="E169" s="458"/>
      <c r="F169" s="458"/>
      <c r="G169" s="459"/>
      <c r="H169" s="53">
        <v>0.05</v>
      </c>
      <c r="I169" s="18">
        <f>ROUND(($I$158/(1-$H$172))*H169,2)</f>
        <v>255.79</v>
      </c>
    </row>
    <row r="170" spans="1:9">
      <c r="A170" s="231" t="s">
        <v>21</v>
      </c>
      <c r="B170" s="232"/>
      <c r="C170" s="232"/>
      <c r="D170" s="232"/>
      <c r="E170" s="232"/>
      <c r="F170" s="232"/>
      <c r="G170" s="232"/>
      <c r="H170" s="233"/>
      <c r="I170" s="14">
        <f>I155+I157+I161+I163+I169</f>
        <v>1127.55</v>
      </c>
    </row>
    <row r="171" spans="1:9">
      <c r="A171" s="414"/>
      <c r="B171" s="415"/>
      <c r="C171" s="415"/>
      <c r="D171" s="415"/>
      <c r="E171" s="415"/>
      <c r="F171" s="415"/>
      <c r="G171" s="415"/>
      <c r="H171" s="415"/>
      <c r="I171" s="416"/>
    </row>
    <row r="172" spans="1:9">
      <c r="A172" s="440" t="s">
        <v>79</v>
      </c>
      <c r="B172" s="441"/>
      <c r="C172" s="441"/>
      <c r="D172" s="441"/>
      <c r="E172" s="441"/>
      <c r="F172" s="441"/>
      <c r="G172" s="442"/>
      <c r="H172" s="54">
        <f>H160+H161+H163+H167+H168+H169</f>
        <v>0.14250000000000002</v>
      </c>
      <c r="I172" s="55">
        <f>I160+I161+I163+I167+I168+I169</f>
        <v>728.99</v>
      </c>
    </row>
    <row r="173" spans="1:9">
      <c r="A173" s="443" t="s">
        <v>80</v>
      </c>
      <c r="B173" s="444"/>
      <c r="C173" s="449" t="s">
        <v>81</v>
      </c>
      <c r="D173" s="449"/>
      <c r="E173" s="449"/>
      <c r="F173" s="449"/>
      <c r="G173" s="449"/>
      <c r="H173" s="449"/>
      <c r="I173" s="449"/>
    </row>
    <row r="174" spans="1:9">
      <c r="A174" s="445"/>
      <c r="B174" s="446"/>
      <c r="C174" s="450" t="s">
        <v>150</v>
      </c>
      <c r="D174" s="450"/>
      <c r="E174" s="450"/>
      <c r="F174" s="450"/>
      <c r="G174" s="450"/>
      <c r="H174" s="450"/>
      <c r="I174" s="450"/>
    </row>
    <row r="175" spans="1:9">
      <c r="A175" s="447"/>
      <c r="B175" s="448"/>
      <c r="C175" s="451" t="s">
        <v>82</v>
      </c>
      <c r="D175" s="451"/>
      <c r="E175" s="451"/>
      <c r="F175" s="451"/>
      <c r="G175" s="451"/>
      <c r="H175" s="451"/>
      <c r="I175" s="451"/>
    </row>
    <row r="176" spans="1:9">
      <c r="A176" s="452"/>
      <c r="B176" s="453"/>
      <c r="C176" s="453"/>
      <c r="D176" s="453"/>
      <c r="E176" s="453"/>
      <c r="F176" s="453"/>
      <c r="G176" s="453"/>
      <c r="H176" s="453"/>
      <c r="I176" s="453"/>
    </row>
    <row r="177" spans="1:9">
      <c r="A177" s="211" t="s">
        <v>151</v>
      </c>
      <c r="B177" s="212"/>
      <c r="C177" s="212"/>
      <c r="D177" s="212"/>
      <c r="E177" s="212"/>
      <c r="F177" s="212"/>
      <c r="G177" s="212"/>
      <c r="H177" s="212"/>
      <c r="I177" s="213"/>
    </row>
    <row r="178" spans="1:9">
      <c r="A178" s="205" t="s">
        <v>152</v>
      </c>
      <c r="B178" s="206"/>
      <c r="C178" s="206"/>
      <c r="D178" s="206"/>
      <c r="E178" s="206"/>
      <c r="F178" s="206"/>
      <c r="G178" s="206"/>
      <c r="H178" s="206"/>
      <c r="I178" s="207"/>
    </row>
    <row r="179" spans="1:9">
      <c r="A179" s="414"/>
      <c r="B179" s="415"/>
      <c r="C179" s="415"/>
      <c r="D179" s="415"/>
      <c r="E179" s="415"/>
      <c r="F179" s="415"/>
      <c r="G179" s="415"/>
      <c r="H179" s="415"/>
      <c r="I179" s="416"/>
    </row>
    <row r="180" spans="1:9">
      <c r="A180" s="460"/>
      <c r="B180" s="461"/>
      <c r="C180" s="461"/>
      <c r="D180" s="461"/>
      <c r="E180" s="461"/>
      <c r="F180" s="461"/>
      <c r="G180" s="461"/>
      <c r="H180" s="461"/>
      <c r="I180" s="462"/>
    </row>
    <row r="181" spans="1:9" ht="15" customHeight="1">
      <c r="A181" s="214" t="s">
        <v>153</v>
      </c>
      <c r="B181" s="215"/>
      <c r="C181" s="215"/>
      <c r="D181" s="215"/>
      <c r="E181" s="215"/>
      <c r="F181" s="215"/>
      <c r="G181" s="215"/>
      <c r="H181" s="215"/>
      <c r="I181" s="216"/>
    </row>
    <row r="182" spans="1:9" ht="30" customHeight="1">
      <c r="A182" s="220" t="s">
        <v>83</v>
      </c>
      <c r="B182" s="221"/>
      <c r="C182" s="221"/>
      <c r="D182" s="221"/>
      <c r="E182" s="221"/>
      <c r="F182" s="221"/>
      <c r="G182" s="221"/>
      <c r="H182" s="222"/>
      <c r="I182" s="56" t="s">
        <v>25</v>
      </c>
    </row>
    <row r="183" spans="1:9">
      <c r="A183" s="2" t="s">
        <v>7</v>
      </c>
      <c r="B183" s="180" t="s">
        <v>84</v>
      </c>
      <c r="C183" s="181"/>
      <c r="D183" s="181"/>
      <c r="E183" s="181"/>
      <c r="F183" s="181"/>
      <c r="G183" s="181"/>
      <c r="H183" s="182"/>
      <c r="I183" s="57">
        <f>I40</f>
        <v>1621</v>
      </c>
    </row>
    <row r="184" spans="1:9">
      <c r="A184" s="2" t="s">
        <v>9</v>
      </c>
      <c r="B184" s="180" t="s">
        <v>23</v>
      </c>
      <c r="C184" s="181"/>
      <c r="D184" s="181"/>
      <c r="E184" s="181"/>
      <c r="F184" s="181"/>
      <c r="G184" s="181"/>
      <c r="H184" s="182"/>
      <c r="I184" s="57">
        <f>I97</f>
        <v>1855.58</v>
      </c>
    </row>
    <row r="185" spans="1:9">
      <c r="A185" s="2" t="s">
        <v>11</v>
      </c>
      <c r="B185" s="180" t="s">
        <v>85</v>
      </c>
      <c r="C185" s="181"/>
      <c r="D185" s="181"/>
      <c r="E185" s="181"/>
      <c r="F185" s="181"/>
      <c r="G185" s="181"/>
      <c r="H185" s="182"/>
      <c r="I185" s="13">
        <f>I106</f>
        <v>116.74000000000001</v>
      </c>
    </row>
    <row r="186" spans="1:9">
      <c r="A186" s="2" t="s">
        <v>13</v>
      </c>
      <c r="B186" s="180" t="s">
        <v>86</v>
      </c>
      <c r="C186" s="181"/>
      <c r="D186" s="181"/>
      <c r="E186" s="181"/>
      <c r="F186" s="181"/>
      <c r="G186" s="181"/>
      <c r="H186" s="182"/>
      <c r="I186" s="13">
        <f>I139</f>
        <v>248.5</v>
      </c>
    </row>
    <row r="187" spans="1:9">
      <c r="A187" s="2" t="s">
        <v>33</v>
      </c>
      <c r="B187" s="180" t="s">
        <v>154</v>
      </c>
      <c r="C187" s="181"/>
      <c r="D187" s="181"/>
      <c r="E187" s="181"/>
      <c r="F187" s="181"/>
      <c r="G187" s="181"/>
      <c r="H187" s="182"/>
      <c r="I187" s="13">
        <f>I147</f>
        <v>146.34</v>
      </c>
    </row>
    <row r="188" spans="1:9">
      <c r="A188" s="169" t="s">
        <v>87</v>
      </c>
      <c r="B188" s="170"/>
      <c r="C188" s="170"/>
      <c r="D188" s="170"/>
      <c r="E188" s="170"/>
      <c r="F188" s="170"/>
      <c r="G188" s="170"/>
      <c r="H188" s="171"/>
      <c r="I188" s="58">
        <f>SUM(I183:I187)</f>
        <v>3988.16</v>
      </c>
    </row>
    <row r="189" spans="1:9">
      <c r="A189" s="59" t="s">
        <v>35</v>
      </c>
      <c r="B189" s="181" t="s">
        <v>88</v>
      </c>
      <c r="C189" s="181"/>
      <c r="D189" s="181"/>
      <c r="E189" s="181"/>
      <c r="F189" s="181"/>
      <c r="G189" s="181"/>
      <c r="H189" s="182"/>
      <c r="I189" s="13">
        <f>I170</f>
        <v>1127.55</v>
      </c>
    </row>
    <row r="190" spans="1:9">
      <c r="A190" s="169" t="s">
        <v>89</v>
      </c>
      <c r="B190" s="170"/>
      <c r="C190" s="170"/>
      <c r="D190" s="170"/>
      <c r="E190" s="170"/>
      <c r="F190" s="170"/>
      <c r="G190" s="170"/>
      <c r="H190" s="171"/>
      <c r="I190" s="58">
        <f>I188+I189</f>
        <v>5115.71</v>
      </c>
    </row>
    <row r="191" spans="1:9" ht="15" customHeight="1">
      <c r="A191" s="169" t="s">
        <v>196</v>
      </c>
      <c r="B191" s="170"/>
      <c r="C191" s="170"/>
      <c r="D191" s="170"/>
      <c r="E191" s="170"/>
      <c r="F191" s="170"/>
      <c r="G191" s="170"/>
      <c r="H191" s="171"/>
      <c r="I191" s="80">
        <v>1</v>
      </c>
    </row>
    <row r="192" spans="1:9">
      <c r="A192" s="169" t="s">
        <v>197</v>
      </c>
      <c r="B192" s="170"/>
      <c r="C192" s="170"/>
      <c r="D192" s="170"/>
      <c r="E192" s="170"/>
      <c r="F192" s="170"/>
      <c r="G192" s="170"/>
      <c r="H192" s="171"/>
      <c r="I192" s="80">
        <f>I190*I191</f>
        <v>5115.71</v>
      </c>
    </row>
  </sheetData>
  <mergeCells count="225"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A89:I89"/>
    <mergeCell ref="A90:I90"/>
    <mergeCell ref="A91:I91"/>
    <mergeCell ref="A92:I92"/>
    <mergeCell ref="B93:H93"/>
    <mergeCell ref="B94:H94"/>
    <mergeCell ref="B83:H83"/>
    <mergeCell ref="B84:H84"/>
    <mergeCell ref="B85:H85"/>
    <mergeCell ref="B86:H86"/>
    <mergeCell ref="B87:H87"/>
    <mergeCell ref="A88:I88"/>
    <mergeCell ref="B101:H101"/>
    <mergeCell ref="B102:H102"/>
    <mergeCell ref="B103:H103"/>
    <mergeCell ref="B104:H104"/>
    <mergeCell ref="B105:G105"/>
    <mergeCell ref="A106:H106"/>
    <mergeCell ref="B95:H95"/>
    <mergeCell ref="B96:H96"/>
    <mergeCell ref="A97:H97"/>
    <mergeCell ref="A98:I98"/>
    <mergeCell ref="A99:I99"/>
    <mergeCell ref="B100:H100"/>
    <mergeCell ref="A114:I114"/>
    <mergeCell ref="B115:H115"/>
    <mergeCell ref="B116:F116"/>
    <mergeCell ref="B117:H117"/>
    <mergeCell ref="A118:A119"/>
    <mergeCell ref="B118:H118"/>
    <mergeCell ref="I118:I119"/>
    <mergeCell ref="B119:H119"/>
    <mergeCell ref="A107:I107"/>
    <mergeCell ref="A108:I108"/>
    <mergeCell ref="A109:I109"/>
    <mergeCell ref="A110:I110"/>
    <mergeCell ref="A111:I111"/>
    <mergeCell ref="A113:I113"/>
    <mergeCell ref="A125:A127"/>
    <mergeCell ref="B125:H125"/>
    <mergeCell ref="I125:I127"/>
    <mergeCell ref="B126:H126"/>
    <mergeCell ref="B127:H127"/>
    <mergeCell ref="A128:H128"/>
    <mergeCell ref="A120:A121"/>
    <mergeCell ref="B120:H120"/>
    <mergeCell ref="I120:I121"/>
    <mergeCell ref="B121:H121"/>
    <mergeCell ref="A122:A124"/>
    <mergeCell ref="B122:H122"/>
    <mergeCell ref="I122:I124"/>
    <mergeCell ref="B123:H123"/>
    <mergeCell ref="B124:H124"/>
    <mergeCell ref="A135:I135"/>
    <mergeCell ref="B136:H136"/>
    <mergeCell ref="B137:H137"/>
    <mergeCell ref="B138:H138"/>
    <mergeCell ref="A139:H139"/>
    <mergeCell ref="A140:I140"/>
    <mergeCell ref="A129:I129"/>
    <mergeCell ref="A130:I130"/>
    <mergeCell ref="B131:H131"/>
    <mergeCell ref="B132:H132"/>
    <mergeCell ref="A133:H133"/>
    <mergeCell ref="A134:I134"/>
    <mergeCell ref="A147:H147"/>
    <mergeCell ref="A148:I148"/>
    <mergeCell ref="A149:I149"/>
    <mergeCell ref="A151:I151"/>
    <mergeCell ref="A152:A153"/>
    <mergeCell ref="B152:G153"/>
    <mergeCell ref="H152:H153"/>
    <mergeCell ref="A141:I141"/>
    <mergeCell ref="B142:H142"/>
    <mergeCell ref="B143:H143"/>
    <mergeCell ref="B144:H144"/>
    <mergeCell ref="B145:H145"/>
    <mergeCell ref="B146:H146"/>
    <mergeCell ref="B160:G160"/>
    <mergeCell ref="A161:A162"/>
    <mergeCell ref="B161:G161"/>
    <mergeCell ref="H161:H162"/>
    <mergeCell ref="I161:I162"/>
    <mergeCell ref="B162:G162"/>
    <mergeCell ref="A154:G154"/>
    <mergeCell ref="B155:G155"/>
    <mergeCell ref="A156:G156"/>
    <mergeCell ref="B157:G157"/>
    <mergeCell ref="A158:G158"/>
    <mergeCell ref="B159:G159"/>
    <mergeCell ref="B166:G166"/>
    <mergeCell ref="B167:G167"/>
    <mergeCell ref="B168:G168"/>
    <mergeCell ref="B169:G169"/>
    <mergeCell ref="A170:H170"/>
    <mergeCell ref="A171:I171"/>
    <mergeCell ref="A163:A164"/>
    <mergeCell ref="B163:G163"/>
    <mergeCell ref="H163:H164"/>
    <mergeCell ref="I163:I164"/>
    <mergeCell ref="B164:G164"/>
    <mergeCell ref="B165:G165"/>
    <mergeCell ref="A177:I177"/>
    <mergeCell ref="A178:I178"/>
    <mergeCell ref="A179:I179"/>
    <mergeCell ref="A180:I180"/>
    <mergeCell ref="A181:I181"/>
    <mergeCell ref="A182:H182"/>
    <mergeCell ref="A172:G172"/>
    <mergeCell ref="A173:B175"/>
    <mergeCell ref="C173:I173"/>
    <mergeCell ref="C174:I174"/>
    <mergeCell ref="C175:I175"/>
    <mergeCell ref="A176:I176"/>
    <mergeCell ref="B189:H189"/>
    <mergeCell ref="A190:H190"/>
    <mergeCell ref="A191:H191"/>
    <mergeCell ref="A192:H192"/>
    <mergeCell ref="B183:H183"/>
    <mergeCell ref="B184:H184"/>
    <mergeCell ref="B185:H185"/>
    <mergeCell ref="B186:H186"/>
    <mergeCell ref="B187:H187"/>
    <mergeCell ref="A188:H188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8F176-85D6-49A2-8242-2873D8478199}">
  <dimension ref="A2:S404"/>
  <sheetViews>
    <sheetView topLeftCell="A3" workbookViewId="0">
      <selection activeCell="N14" sqref="N14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156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431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205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207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1694.46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206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1694.46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1694.46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141.15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51.26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192.41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377.37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47.17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56.61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28.3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18.87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11.32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3.77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150.94999999999999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694.36000000000013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18">
        <f>IF(ROUND((H77*H75*H76)-(I33*H78),2)&lt;0,0,ROUND((H77*H75*H76)-(I33*H78),2))</f>
        <v>100.73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4.5999999999999996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210</v>
      </c>
      <c r="C79" s="181"/>
      <c r="D79" s="181"/>
      <c r="E79" s="181"/>
      <c r="F79" s="181"/>
      <c r="G79" s="181"/>
      <c r="H79" s="182"/>
      <c r="I79" s="18">
        <f>ROUND(H81*H80*(1-H82),2)</f>
        <v>554.4</v>
      </c>
    </row>
    <row r="80" spans="1:9" ht="15" customHeight="1">
      <c r="A80" s="5"/>
      <c r="B80" s="240" t="s">
        <v>208</v>
      </c>
      <c r="C80" s="241"/>
      <c r="D80" s="241"/>
      <c r="E80" s="241"/>
      <c r="F80" s="241"/>
      <c r="G80" s="242"/>
      <c r="H80" s="26">
        <v>28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9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0.1</v>
      </c>
      <c r="I82" s="5"/>
    </row>
    <row r="83" spans="1:9" ht="24" customHeight="1">
      <c r="A83" s="5" t="s">
        <v>11</v>
      </c>
      <c r="B83" s="240" t="s">
        <v>209</v>
      </c>
      <c r="C83" s="241"/>
      <c r="D83" s="241"/>
      <c r="E83" s="241"/>
      <c r="F83" s="241"/>
      <c r="G83" s="241"/>
      <c r="H83" s="242"/>
      <c r="I83" s="85">
        <v>6</v>
      </c>
    </row>
    <row r="84" spans="1:9" ht="15" customHeight="1">
      <c r="A84" s="5" t="s">
        <v>13</v>
      </c>
      <c r="B84" s="180" t="s">
        <v>420</v>
      </c>
      <c r="C84" s="181"/>
      <c r="D84" s="181"/>
      <c r="E84" s="181"/>
      <c r="F84" s="181"/>
      <c r="G84" s="181"/>
      <c r="H84" s="182"/>
      <c r="I84" s="18">
        <v>19.899999999999999</v>
      </c>
    </row>
    <row r="85" spans="1:9" ht="25.5" customHeight="1">
      <c r="A85" s="5" t="s">
        <v>33</v>
      </c>
      <c r="B85" s="249" t="s">
        <v>46</v>
      </c>
      <c r="C85" s="250"/>
      <c r="D85" s="250"/>
      <c r="E85" s="250"/>
      <c r="F85" s="250"/>
      <c r="G85" s="250"/>
      <c r="H85" s="251"/>
      <c r="I85" s="13"/>
    </row>
    <row r="86" spans="1:9">
      <c r="A86" s="32"/>
      <c r="B86" s="231" t="s">
        <v>103</v>
      </c>
      <c r="C86" s="232"/>
      <c r="D86" s="232"/>
      <c r="E86" s="232"/>
      <c r="F86" s="232"/>
      <c r="G86" s="232"/>
      <c r="H86" s="233"/>
      <c r="I86" s="14">
        <f>SUM(I74:I85)</f>
        <v>681.03</v>
      </c>
    </row>
    <row r="87" spans="1:9">
      <c r="A87" s="234"/>
      <c r="B87" s="235"/>
      <c r="C87" s="235"/>
      <c r="D87" s="235"/>
      <c r="E87" s="235"/>
      <c r="F87" s="235"/>
      <c r="G87" s="235"/>
      <c r="H87" s="235"/>
      <c r="I87" s="236"/>
    </row>
    <row r="88" spans="1:9" ht="24" customHeight="1">
      <c r="A88" s="211" t="s">
        <v>117</v>
      </c>
      <c r="B88" s="212"/>
      <c r="C88" s="212"/>
      <c r="D88" s="212"/>
      <c r="E88" s="212"/>
      <c r="F88" s="212"/>
      <c r="G88" s="212"/>
      <c r="H88" s="212"/>
      <c r="I88" s="213"/>
    </row>
    <row r="89" spans="1:9" ht="24" customHeight="1">
      <c r="A89" s="205" t="s">
        <v>118</v>
      </c>
      <c r="B89" s="206"/>
      <c r="C89" s="206"/>
      <c r="D89" s="206"/>
      <c r="E89" s="206"/>
      <c r="F89" s="206"/>
      <c r="G89" s="206"/>
      <c r="H89" s="206"/>
      <c r="I89" s="207"/>
    </row>
    <row r="90" spans="1:9">
      <c r="A90" s="237"/>
      <c r="B90" s="238"/>
      <c r="C90" s="238"/>
      <c r="D90" s="238"/>
      <c r="E90" s="238"/>
      <c r="F90" s="238"/>
      <c r="G90" s="238"/>
      <c r="H90" s="238"/>
      <c r="I90" s="239"/>
    </row>
    <row r="91" spans="1:9" ht="31.5" customHeight="1">
      <c r="A91" s="202" t="s">
        <v>47</v>
      </c>
      <c r="B91" s="203"/>
      <c r="C91" s="203"/>
      <c r="D91" s="203"/>
      <c r="E91" s="203"/>
      <c r="F91" s="203"/>
      <c r="G91" s="203"/>
      <c r="H91" s="203"/>
      <c r="I91" s="204"/>
    </row>
    <row r="92" spans="1:9" ht="30" customHeight="1">
      <c r="A92" s="25">
        <v>2</v>
      </c>
      <c r="B92" s="255" t="s">
        <v>48</v>
      </c>
      <c r="C92" s="256"/>
      <c r="D92" s="256"/>
      <c r="E92" s="256"/>
      <c r="F92" s="256"/>
      <c r="G92" s="256"/>
      <c r="H92" s="257"/>
      <c r="I92" s="25" t="s">
        <v>25</v>
      </c>
    </row>
    <row r="93" spans="1:9" ht="15" customHeight="1">
      <c r="A93" s="33" t="s">
        <v>24</v>
      </c>
      <c r="B93" s="258" t="s">
        <v>164</v>
      </c>
      <c r="C93" s="259"/>
      <c r="D93" s="259"/>
      <c r="E93" s="259"/>
      <c r="F93" s="259"/>
      <c r="G93" s="259"/>
      <c r="H93" s="260"/>
      <c r="I93" s="34">
        <f>I49</f>
        <v>192.41</v>
      </c>
    </row>
    <row r="94" spans="1:9" ht="15" customHeight="1">
      <c r="A94" s="33" t="s">
        <v>26</v>
      </c>
      <c r="B94" s="258" t="s">
        <v>27</v>
      </c>
      <c r="C94" s="259"/>
      <c r="D94" s="259"/>
      <c r="E94" s="259"/>
      <c r="F94" s="259"/>
      <c r="G94" s="259"/>
      <c r="H94" s="260"/>
      <c r="I94" s="34">
        <f>I66</f>
        <v>694.36000000000013</v>
      </c>
    </row>
    <row r="95" spans="1:9" ht="15" customHeight="1">
      <c r="A95" s="33" t="s">
        <v>42</v>
      </c>
      <c r="B95" s="258" t="s">
        <v>43</v>
      </c>
      <c r="C95" s="259"/>
      <c r="D95" s="259"/>
      <c r="E95" s="259"/>
      <c r="F95" s="259"/>
      <c r="G95" s="259"/>
      <c r="H95" s="260"/>
      <c r="I95" s="34">
        <f>I86</f>
        <v>681.03</v>
      </c>
    </row>
    <row r="96" spans="1:9">
      <c r="A96" s="261" t="s">
        <v>21</v>
      </c>
      <c r="B96" s="262"/>
      <c r="C96" s="262"/>
      <c r="D96" s="262"/>
      <c r="E96" s="262"/>
      <c r="F96" s="262"/>
      <c r="G96" s="262"/>
      <c r="H96" s="263"/>
      <c r="I96" s="35">
        <f>SUM(I93:I95)</f>
        <v>1567.8000000000002</v>
      </c>
    </row>
    <row r="97" spans="1:9">
      <c r="A97" s="264"/>
      <c r="B97" s="265"/>
      <c r="C97" s="265"/>
      <c r="D97" s="265"/>
      <c r="E97" s="265"/>
      <c r="F97" s="265"/>
      <c r="G97" s="265"/>
      <c r="H97" s="265"/>
      <c r="I97" s="266"/>
    </row>
    <row r="98" spans="1:9" ht="15.75">
      <c r="A98" s="267" t="s">
        <v>50</v>
      </c>
      <c r="B98" s="268"/>
      <c r="C98" s="268"/>
      <c r="D98" s="268"/>
      <c r="E98" s="268"/>
      <c r="F98" s="268"/>
      <c r="G98" s="268"/>
      <c r="H98" s="268"/>
      <c r="I98" s="269"/>
    </row>
    <row r="99" spans="1:9">
      <c r="A99" s="24">
        <v>3</v>
      </c>
      <c r="B99" s="252" t="s">
        <v>51</v>
      </c>
      <c r="C99" s="253"/>
      <c r="D99" s="253"/>
      <c r="E99" s="253"/>
      <c r="F99" s="253"/>
      <c r="G99" s="253"/>
      <c r="H99" s="254"/>
      <c r="I99" s="24" t="s">
        <v>52</v>
      </c>
    </row>
    <row r="100" spans="1:9" ht="58.5" customHeight="1">
      <c r="A100" s="5" t="s">
        <v>7</v>
      </c>
      <c r="B100" s="180" t="s">
        <v>119</v>
      </c>
      <c r="C100" s="181"/>
      <c r="D100" s="181"/>
      <c r="E100" s="181"/>
      <c r="F100" s="181"/>
      <c r="G100" s="181"/>
      <c r="H100" s="182"/>
      <c r="I100" s="18">
        <f>ROUND((($I$40/12)+($I$47/12)+($I$40*0.121/12))*(30/30)*0.05,2)</f>
        <v>8.5</v>
      </c>
    </row>
    <row r="101" spans="1:9">
      <c r="A101" s="5" t="s">
        <v>9</v>
      </c>
      <c r="B101" s="249" t="s">
        <v>53</v>
      </c>
      <c r="C101" s="250"/>
      <c r="D101" s="250"/>
      <c r="E101" s="250"/>
      <c r="F101" s="250"/>
      <c r="G101" s="250"/>
      <c r="H101" s="251"/>
      <c r="I101" s="18">
        <f>ROUND($I$100*H65,2)</f>
        <v>0.68</v>
      </c>
    </row>
    <row r="102" spans="1:9" ht="50.25" customHeight="1">
      <c r="A102" s="5" t="s">
        <v>11</v>
      </c>
      <c r="B102" s="180" t="s">
        <v>120</v>
      </c>
      <c r="C102" s="181"/>
      <c r="D102" s="181"/>
      <c r="E102" s="181"/>
      <c r="F102" s="181"/>
      <c r="G102" s="181"/>
      <c r="H102" s="182"/>
      <c r="I102" s="18">
        <f>ROUND(((($I$40/30)*7)/12)*1,2)</f>
        <v>32.950000000000003</v>
      </c>
    </row>
    <row r="103" spans="1:9">
      <c r="A103" s="5" t="s">
        <v>13</v>
      </c>
      <c r="B103" s="249" t="s">
        <v>54</v>
      </c>
      <c r="C103" s="250"/>
      <c r="D103" s="250"/>
      <c r="E103" s="250"/>
      <c r="F103" s="250"/>
      <c r="G103" s="250"/>
      <c r="H103" s="251"/>
      <c r="I103" s="18">
        <f>ROUND($I$102*H66,2)</f>
        <v>12.13</v>
      </c>
    </row>
    <row r="104" spans="1:9" ht="48" customHeight="1">
      <c r="A104" s="5" t="s">
        <v>33</v>
      </c>
      <c r="B104" s="180" t="s">
        <v>121</v>
      </c>
      <c r="C104" s="181"/>
      <c r="D104" s="181"/>
      <c r="E104" s="181"/>
      <c r="F104" s="181"/>
      <c r="G104" s="182"/>
      <c r="H104" s="36">
        <v>0.04</v>
      </c>
      <c r="I104" s="18">
        <f>ROUND($I$40*H104,2)</f>
        <v>67.78</v>
      </c>
    </row>
    <row r="105" spans="1:9">
      <c r="A105" s="231" t="s">
        <v>21</v>
      </c>
      <c r="B105" s="232"/>
      <c r="C105" s="232"/>
      <c r="D105" s="232"/>
      <c r="E105" s="232"/>
      <c r="F105" s="232"/>
      <c r="G105" s="232"/>
      <c r="H105" s="233"/>
      <c r="I105" s="14">
        <f>SUM(I100:I104)</f>
        <v>122.04</v>
      </c>
    </row>
    <row r="106" spans="1:9">
      <c r="A106" s="367"/>
      <c r="B106" s="368"/>
      <c r="C106" s="368"/>
      <c r="D106" s="368"/>
      <c r="E106" s="368"/>
      <c r="F106" s="368"/>
      <c r="G106" s="368"/>
      <c r="H106" s="368"/>
      <c r="I106" s="369"/>
    </row>
    <row r="107" spans="1:9" ht="15.75" customHeight="1">
      <c r="A107" s="202" t="s">
        <v>55</v>
      </c>
      <c r="B107" s="203"/>
      <c r="C107" s="203"/>
      <c r="D107" s="203"/>
      <c r="E107" s="203"/>
      <c r="F107" s="203"/>
      <c r="G107" s="203"/>
      <c r="H107" s="203"/>
      <c r="I107" s="204"/>
    </row>
    <row r="108" spans="1:9" ht="36" customHeight="1">
      <c r="A108" s="370" t="s">
        <v>122</v>
      </c>
      <c r="B108" s="371"/>
      <c r="C108" s="371"/>
      <c r="D108" s="371"/>
      <c r="E108" s="371"/>
      <c r="F108" s="371"/>
      <c r="G108" s="371"/>
      <c r="H108" s="371"/>
      <c r="I108" s="372"/>
    </row>
    <row r="109" spans="1:9" ht="75" customHeight="1">
      <c r="A109" s="382" t="s">
        <v>123</v>
      </c>
      <c r="B109" s="383"/>
      <c r="C109" s="383"/>
      <c r="D109" s="383"/>
      <c r="E109" s="383"/>
      <c r="F109" s="383"/>
      <c r="G109" s="383"/>
      <c r="H109" s="383"/>
      <c r="I109" s="384"/>
    </row>
    <row r="110" spans="1:9">
      <c r="A110" s="373"/>
      <c r="B110" s="374"/>
      <c r="C110" s="374"/>
      <c r="D110" s="374"/>
      <c r="E110" s="374"/>
      <c r="F110" s="374"/>
      <c r="G110" s="374"/>
      <c r="H110" s="374"/>
      <c r="I110" s="375"/>
    </row>
    <row r="111" spans="1:9" ht="57.75">
      <c r="A111" s="37" t="s">
        <v>56</v>
      </c>
      <c r="B111" s="38">
        <f>I40</f>
        <v>1694.46</v>
      </c>
      <c r="C111" s="39"/>
      <c r="D111" s="37" t="s">
        <v>124</v>
      </c>
      <c r="E111" s="38">
        <f>I96-I74-I79+I115</f>
        <v>1123.0300000000002</v>
      </c>
      <c r="F111" s="40"/>
      <c r="G111" s="37" t="s">
        <v>57</v>
      </c>
      <c r="H111" s="41">
        <f>I105</f>
        <v>122.04</v>
      </c>
      <c r="I111" s="42">
        <f>B111+E111+H111</f>
        <v>2939.53</v>
      </c>
    </row>
    <row r="112" spans="1:9">
      <c r="A112" s="376"/>
      <c r="B112" s="377"/>
      <c r="C112" s="377"/>
      <c r="D112" s="377"/>
      <c r="E112" s="377"/>
      <c r="F112" s="377"/>
      <c r="G112" s="377"/>
      <c r="H112" s="377"/>
      <c r="I112" s="378"/>
    </row>
    <row r="113" spans="1:9" ht="15" customHeight="1">
      <c r="A113" s="379" t="s">
        <v>125</v>
      </c>
      <c r="B113" s="380"/>
      <c r="C113" s="380"/>
      <c r="D113" s="380"/>
      <c r="E113" s="380"/>
      <c r="F113" s="380"/>
      <c r="G113" s="380"/>
      <c r="H113" s="380"/>
      <c r="I113" s="381"/>
    </row>
    <row r="114" spans="1:9">
      <c r="A114" s="43" t="s">
        <v>58</v>
      </c>
      <c r="B114" s="252" t="s">
        <v>59</v>
      </c>
      <c r="C114" s="253"/>
      <c r="D114" s="253"/>
      <c r="E114" s="253"/>
      <c r="F114" s="253"/>
      <c r="G114" s="253"/>
      <c r="H114" s="254"/>
      <c r="I114" s="43" t="s">
        <v>25</v>
      </c>
    </row>
    <row r="115" spans="1:9" ht="75.75" customHeight="1">
      <c r="A115" s="10" t="s">
        <v>7</v>
      </c>
      <c r="B115" s="355" t="s">
        <v>126</v>
      </c>
      <c r="C115" s="356"/>
      <c r="D115" s="356"/>
      <c r="E115" s="356"/>
      <c r="F115" s="357"/>
      <c r="G115" s="62">
        <v>9.0749999999999997E-2</v>
      </c>
      <c r="H115" s="44">
        <v>0.36799999999999999</v>
      </c>
      <c r="I115" s="18">
        <f>ROUND($B$111*G115 + $B$111*G115*H115,2)</f>
        <v>210.36</v>
      </c>
    </row>
    <row r="116" spans="1:9" ht="28.5" customHeight="1">
      <c r="A116" s="5" t="s">
        <v>9</v>
      </c>
      <c r="B116" s="358" t="s">
        <v>127</v>
      </c>
      <c r="C116" s="359"/>
      <c r="D116" s="359"/>
      <c r="E116" s="359"/>
      <c r="F116" s="359"/>
      <c r="G116" s="359"/>
      <c r="H116" s="360"/>
      <c r="I116" s="18">
        <f>ROUND((($I$111/30)*2)/24,2)</f>
        <v>8.17</v>
      </c>
    </row>
    <row r="117" spans="1:9" ht="15.75" customHeight="1">
      <c r="A117" s="329" t="s">
        <v>11</v>
      </c>
      <c r="B117" s="361" t="s">
        <v>128</v>
      </c>
      <c r="C117" s="362"/>
      <c r="D117" s="362"/>
      <c r="E117" s="362"/>
      <c r="F117" s="362"/>
      <c r="G117" s="362"/>
      <c r="H117" s="363"/>
      <c r="I117" s="341">
        <f>ROUND((($I$111/30)*5)/24*0.03,2)</f>
        <v>0.61</v>
      </c>
    </row>
    <row r="118" spans="1:9" ht="15" customHeight="1">
      <c r="A118" s="330"/>
      <c r="B118" s="364" t="s">
        <v>129</v>
      </c>
      <c r="C118" s="365"/>
      <c r="D118" s="365"/>
      <c r="E118" s="365"/>
      <c r="F118" s="365"/>
      <c r="G118" s="365"/>
      <c r="H118" s="366"/>
      <c r="I118" s="342">
        <f>ROUND((($I$63/30)*5)/24*0.03,2)</f>
        <v>0</v>
      </c>
    </row>
    <row r="119" spans="1:9" ht="31.5" customHeight="1">
      <c r="A119" s="329" t="s">
        <v>13</v>
      </c>
      <c r="B119" s="408" t="s">
        <v>130</v>
      </c>
      <c r="C119" s="409"/>
      <c r="D119" s="409"/>
      <c r="E119" s="409"/>
      <c r="F119" s="409"/>
      <c r="G119" s="409"/>
      <c r="H119" s="410"/>
      <c r="I119" s="341">
        <f>ROUND((((($I$111)/30)*1.94)/24),2)</f>
        <v>7.92</v>
      </c>
    </row>
    <row r="120" spans="1:9" ht="15" customHeight="1">
      <c r="A120" s="330"/>
      <c r="B120" s="411" t="s">
        <v>131</v>
      </c>
      <c r="C120" s="412"/>
      <c r="D120" s="412"/>
      <c r="E120" s="412"/>
      <c r="F120" s="412"/>
      <c r="G120" s="412"/>
      <c r="H120" s="413"/>
      <c r="I120" s="342">
        <f>ROUND((((($I$63)/30)*1.94)/24),2)</f>
        <v>0.03</v>
      </c>
    </row>
    <row r="121" spans="1:9" ht="15.75" customHeight="1">
      <c r="A121" s="329" t="s">
        <v>33</v>
      </c>
      <c r="B121" s="361" t="s">
        <v>132</v>
      </c>
      <c r="C121" s="362"/>
      <c r="D121" s="362"/>
      <c r="E121" s="362"/>
      <c r="F121" s="362"/>
      <c r="G121" s="362"/>
      <c r="H121" s="363"/>
      <c r="I121" s="341">
        <f>ROUND(((((B111*0.121)+(H66)*(B111*0.121))*(4/24)))*0.04,2) + ROUND(((H65*B111 + H66*I47 + I86 - I74 - I79 + I105)*4/24)*0.04,2)</f>
        <v>4.1100000000000003</v>
      </c>
    </row>
    <row r="122" spans="1:9" ht="22.5" customHeight="1">
      <c r="A122" s="389"/>
      <c r="B122" s="390" t="s">
        <v>133</v>
      </c>
      <c r="C122" s="391"/>
      <c r="D122" s="391"/>
      <c r="E122" s="391"/>
      <c r="F122" s="391"/>
      <c r="G122" s="391"/>
      <c r="H122" s="392"/>
      <c r="I122" s="385" t="e">
        <f>ROUND(((((B114*0.121)+(H73)*(B114*0.121))*(4/24)))*0.04,2) + ROUND(((H72*B114 + H73*I57 + I90 - I79 -#REF! + I108)*4/24)*0.04,2)</f>
        <v>#VALUE!</v>
      </c>
    </row>
    <row r="123" spans="1:9" ht="45" customHeight="1">
      <c r="A123" s="330"/>
      <c r="B123" s="393" t="s">
        <v>134</v>
      </c>
      <c r="C123" s="394"/>
      <c r="D123" s="394"/>
      <c r="E123" s="394"/>
      <c r="F123" s="394"/>
      <c r="G123" s="394"/>
      <c r="H123" s="395"/>
      <c r="I123" s="342" t="e">
        <f>ROUND(((((B115*0.121)+(H74)*(B115*0.121))*(4/24)))*0.04,2) + ROUND(((H73*B115 + H74*I58 + I91 - I80 -#REF! + I109)*4/24)*0.04,2)</f>
        <v>#VALUE!</v>
      </c>
    </row>
    <row r="124" spans="1:9" ht="15" customHeight="1">
      <c r="A124" s="399" t="s">
        <v>35</v>
      </c>
      <c r="B124" s="190" t="s">
        <v>135</v>
      </c>
      <c r="C124" s="191"/>
      <c r="D124" s="191"/>
      <c r="E124" s="191"/>
      <c r="F124" s="191"/>
      <c r="G124" s="191"/>
      <c r="H124" s="192"/>
      <c r="I124" s="341">
        <f>ROUND((((($I$111)/30)*6)/24),2)</f>
        <v>24.5</v>
      </c>
    </row>
    <row r="125" spans="1:9" ht="15" customHeight="1">
      <c r="A125" s="400"/>
      <c r="B125" s="402" t="s">
        <v>136</v>
      </c>
      <c r="C125" s="403"/>
      <c r="D125" s="403"/>
      <c r="E125" s="403"/>
      <c r="F125" s="403"/>
      <c r="G125" s="403"/>
      <c r="H125" s="404"/>
      <c r="I125" s="385">
        <f>ROUND((((($I$63)/30)*6)/24),2)</f>
        <v>0.09</v>
      </c>
    </row>
    <row r="126" spans="1:9" ht="22.5" customHeight="1">
      <c r="A126" s="401"/>
      <c r="B126" s="405" t="s">
        <v>137</v>
      </c>
      <c r="C126" s="406"/>
      <c r="D126" s="406"/>
      <c r="E126" s="406"/>
      <c r="F126" s="406"/>
      <c r="G126" s="406"/>
      <c r="H126" s="407"/>
      <c r="I126" s="342">
        <f>ROUND((((($I$63)/30)*6)/24),2)</f>
        <v>0.09</v>
      </c>
    </row>
    <row r="127" spans="1:9">
      <c r="A127" s="231" t="s">
        <v>21</v>
      </c>
      <c r="B127" s="232"/>
      <c r="C127" s="232"/>
      <c r="D127" s="232"/>
      <c r="E127" s="232"/>
      <c r="F127" s="232"/>
      <c r="G127" s="232"/>
      <c r="H127" s="233"/>
      <c r="I127" s="45">
        <f>I115+I116+I117+I119+I121+I124</f>
        <v>255.67000000000002</v>
      </c>
    </row>
    <row r="128" spans="1:9">
      <c r="A128" s="231"/>
      <c r="B128" s="232"/>
      <c r="C128" s="232"/>
      <c r="D128" s="232"/>
      <c r="E128" s="232"/>
      <c r="F128" s="232"/>
      <c r="G128" s="232"/>
      <c r="H128" s="232"/>
      <c r="I128" s="233"/>
    </row>
    <row r="129" spans="1:9">
      <c r="A129" s="352" t="s">
        <v>60</v>
      </c>
      <c r="B129" s="353"/>
      <c r="C129" s="353"/>
      <c r="D129" s="353"/>
      <c r="E129" s="353"/>
      <c r="F129" s="353"/>
      <c r="G129" s="353"/>
      <c r="H129" s="353"/>
      <c r="I129" s="354"/>
    </row>
    <row r="130" spans="1:9">
      <c r="A130" s="24" t="s">
        <v>138</v>
      </c>
      <c r="B130" s="252" t="s">
        <v>62</v>
      </c>
      <c r="C130" s="253"/>
      <c r="D130" s="253"/>
      <c r="E130" s="253"/>
      <c r="F130" s="253"/>
      <c r="G130" s="253"/>
      <c r="H130" s="254"/>
      <c r="I130" s="24" t="s">
        <v>25</v>
      </c>
    </row>
    <row r="131" spans="1:9">
      <c r="A131" s="5" t="s">
        <v>7</v>
      </c>
      <c r="B131" s="249" t="s">
        <v>63</v>
      </c>
      <c r="C131" s="250"/>
      <c r="D131" s="250"/>
      <c r="E131" s="250"/>
      <c r="F131" s="250"/>
      <c r="G131" s="250"/>
      <c r="H131" s="251"/>
      <c r="I131" s="18">
        <v>0</v>
      </c>
    </row>
    <row r="132" spans="1:9">
      <c r="A132" s="396" t="s">
        <v>21</v>
      </c>
      <c r="B132" s="397"/>
      <c r="C132" s="397"/>
      <c r="D132" s="397"/>
      <c r="E132" s="397"/>
      <c r="F132" s="397"/>
      <c r="G132" s="397"/>
      <c r="H132" s="398"/>
      <c r="I132" s="18">
        <v>0</v>
      </c>
    </row>
    <row r="133" spans="1:9">
      <c r="A133" s="386"/>
      <c r="B133" s="387"/>
      <c r="C133" s="387"/>
      <c r="D133" s="387"/>
      <c r="E133" s="387"/>
      <c r="F133" s="387"/>
      <c r="G133" s="387"/>
      <c r="H133" s="387"/>
      <c r="I133" s="388"/>
    </row>
    <row r="134" spans="1:9" ht="31.5" customHeight="1">
      <c r="A134" s="202" t="s">
        <v>64</v>
      </c>
      <c r="B134" s="203"/>
      <c r="C134" s="203"/>
      <c r="D134" s="203"/>
      <c r="E134" s="203"/>
      <c r="F134" s="203"/>
      <c r="G134" s="203"/>
      <c r="H134" s="203"/>
      <c r="I134" s="204"/>
    </row>
    <row r="135" spans="1:9">
      <c r="A135" s="25">
        <v>4</v>
      </c>
      <c r="B135" s="252" t="s">
        <v>65</v>
      </c>
      <c r="C135" s="253"/>
      <c r="D135" s="253"/>
      <c r="E135" s="253"/>
      <c r="F135" s="253"/>
      <c r="G135" s="253"/>
      <c r="H135" s="254"/>
      <c r="I135" s="24" t="s">
        <v>25</v>
      </c>
    </row>
    <row r="136" spans="1:9">
      <c r="A136" s="2" t="s">
        <v>58</v>
      </c>
      <c r="B136" s="249" t="s">
        <v>59</v>
      </c>
      <c r="C136" s="250"/>
      <c r="D136" s="250"/>
      <c r="E136" s="250"/>
      <c r="F136" s="250"/>
      <c r="G136" s="250"/>
      <c r="H136" s="251"/>
      <c r="I136" s="18">
        <f>I127</f>
        <v>255.67000000000002</v>
      </c>
    </row>
    <row r="137" spans="1:9">
      <c r="A137" s="2" t="s">
        <v>61</v>
      </c>
      <c r="B137" s="249" t="s">
        <v>62</v>
      </c>
      <c r="C137" s="250"/>
      <c r="D137" s="250"/>
      <c r="E137" s="250"/>
      <c r="F137" s="250"/>
      <c r="G137" s="250"/>
      <c r="H137" s="251"/>
      <c r="I137" s="18">
        <v>0</v>
      </c>
    </row>
    <row r="138" spans="1:9">
      <c r="A138" s="169" t="s">
        <v>21</v>
      </c>
      <c r="B138" s="170"/>
      <c r="C138" s="170"/>
      <c r="D138" s="170"/>
      <c r="E138" s="170"/>
      <c r="F138" s="170"/>
      <c r="G138" s="170"/>
      <c r="H138" s="171"/>
      <c r="I138" s="14">
        <f>SUM(I136:I137)</f>
        <v>255.67000000000002</v>
      </c>
    </row>
    <row r="139" spans="1:9">
      <c r="A139" s="414"/>
      <c r="B139" s="415"/>
      <c r="C139" s="415"/>
      <c r="D139" s="415"/>
      <c r="E139" s="415"/>
      <c r="F139" s="415"/>
      <c r="G139" s="415"/>
      <c r="H139" s="415"/>
      <c r="I139" s="416"/>
    </row>
    <row r="140" spans="1:9" ht="15.75" customHeight="1">
      <c r="A140" s="202" t="s">
        <v>66</v>
      </c>
      <c r="B140" s="203"/>
      <c r="C140" s="203"/>
      <c r="D140" s="203"/>
      <c r="E140" s="203"/>
      <c r="F140" s="203"/>
      <c r="G140" s="203"/>
      <c r="H140" s="203"/>
      <c r="I140" s="204"/>
    </row>
    <row r="141" spans="1:9" ht="15" customHeight="1">
      <c r="A141" s="24">
        <v>5</v>
      </c>
      <c r="B141" s="255" t="s">
        <v>67</v>
      </c>
      <c r="C141" s="256"/>
      <c r="D141" s="256"/>
      <c r="E141" s="256"/>
      <c r="F141" s="256"/>
      <c r="G141" s="256"/>
      <c r="H141" s="257"/>
      <c r="I141" s="24" t="s">
        <v>25</v>
      </c>
    </row>
    <row r="142" spans="1:9">
      <c r="A142" s="5" t="s">
        <v>7</v>
      </c>
      <c r="B142" s="180" t="s">
        <v>139</v>
      </c>
      <c r="C142" s="181"/>
      <c r="D142" s="181"/>
      <c r="E142" s="181"/>
      <c r="F142" s="181"/>
      <c r="G142" s="181"/>
      <c r="H142" s="182"/>
      <c r="I142" s="107">
        <f>'UNIFORMES N'!E30</f>
        <v>107.63</v>
      </c>
    </row>
    <row r="143" spans="1:9">
      <c r="A143" s="5" t="s">
        <v>9</v>
      </c>
      <c r="B143" s="180" t="s">
        <v>140</v>
      </c>
      <c r="C143" s="181"/>
      <c r="D143" s="181"/>
      <c r="E143" s="181"/>
      <c r="F143" s="181"/>
      <c r="G143" s="181"/>
      <c r="H143" s="182"/>
      <c r="I143" s="84"/>
    </row>
    <row r="144" spans="1:9">
      <c r="A144" s="5" t="s">
        <v>11</v>
      </c>
      <c r="B144" s="249" t="s">
        <v>141</v>
      </c>
      <c r="C144" s="250"/>
      <c r="D144" s="250"/>
      <c r="E144" s="250"/>
      <c r="F144" s="250"/>
      <c r="G144" s="250"/>
      <c r="H144" s="251"/>
      <c r="I144" s="115">
        <f>'UNIFORMES N'!E38</f>
        <v>13.563333333333333</v>
      </c>
    </row>
    <row r="145" spans="1:9">
      <c r="A145" s="5" t="s">
        <v>13</v>
      </c>
      <c r="B145" s="180" t="s">
        <v>142</v>
      </c>
      <c r="C145" s="181"/>
      <c r="D145" s="181"/>
      <c r="E145" s="181"/>
      <c r="F145" s="181"/>
      <c r="G145" s="181"/>
      <c r="H145" s="182"/>
      <c r="I145" s="13"/>
    </row>
    <row r="146" spans="1:9">
      <c r="A146" s="231" t="s">
        <v>103</v>
      </c>
      <c r="B146" s="232"/>
      <c r="C146" s="232"/>
      <c r="D146" s="232"/>
      <c r="E146" s="232"/>
      <c r="F146" s="232"/>
      <c r="G146" s="232"/>
      <c r="H146" s="233"/>
      <c r="I146" s="117">
        <f>SUM(I142:I145)</f>
        <v>121.19333333333333</v>
      </c>
    </row>
    <row r="147" spans="1:9" ht="18">
      <c r="A147" s="420"/>
      <c r="B147" s="421"/>
      <c r="C147" s="421"/>
      <c r="D147" s="421"/>
      <c r="E147" s="421"/>
      <c r="F147" s="421"/>
      <c r="G147" s="421"/>
      <c r="H147" s="421"/>
      <c r="I147" s="422"/>
    </row>
    <row r="148" spans="1:9">
      <c r="A148" s="423" t="s">
        <v>68</v>
      </c>
      <c r="B148" s="424"/>
      <c r="C148" s="424"/>
      <c r="D148" s="424"/>
      <c r="E148" s="424"/>
      <c r="F148" s="424"/>
      <c r="G148" s="424"/>
      <c r="H148" s="424"/>
      <c r="I148" s="425"/>
    </row>
    <row r="149" spans="1:9" ht="18">
      <c r="A149" s="47"/>
      <c r="B149" s="48"/>
      <c r="C149" s="48"/>
      <c r="D149" s="48"/>
      <c r="E149" s="48"/>
      <c r="F149" s="48"/>
      <c r="G149" s="48"/>
      <c r="H149" s="48"/>
      <c r="I149" s="49"/>
    </row>
    <row r="150" spans="1:9" ht="15.75">
      <c r="A150" s="267" t="s">
        <v>69</v>
      </c>
      <c r="B150" s="268"/>
      <c r="C150" s="268"/>
      <c r="D150" s="268"/>
      <c r="E150" s="268"/>
      <c r="F150" s="268"/>
      <c r="G150" s="268"/>
      <c r="H150" s="268"/>
      <c r="I150" s="269"/>
    </row>
    <row r="151" spans="1:9" ht="15" customHeight="1">
      <c r="A151" s="313">
        <v>6</v>
      </c>
      <c r="B151" s="426" t="s">
        <v>143</v>
      </c>
      <c r="C151" s="427"/>
      <c r="D151" s="427"/>
      <c r="E151" s="427"/>
      <c r="F151" s="427"/>
      <c r="G151" s="428"/>
      <c r="H151" s="281" t="s">
        <v>28</v>
      </c>
      <c r="I151" s="15" t="s">
        <v>101</v>
      </c>
    </row>
    <row r="152" spans="1:9">
      <c r="A152" s="314"/>
      <c r="B152" s="429"/>
      <c r="C152" s="430"/>
      <c r="D152" s="430"/>
      <c r="E152" s="430"/>
      <c r="F152" s="430"/>
      <c r="G152" s="431"/>
      <c r="H152" s="282"/>
      <c r="I152" s="4" t="s">
        <v>100</v>
      </c>
    </row>
    <row r="153" spans="1:9" ht="63.75" customHeight="1">
      <c r="A153" s="417" t="s">
        <v>70</v>
      </c>
      <c r="B153" s="418"/>
      <c r="C153" s="418"/>
      <c r="D153" s="418"/>
      <c r="E153" s="418"/>
      <c r="F153" s="418"/>
      <c r="G153" s="419"/>
      <c r="H153" s="50" t="s">
        <v>44</v>
      </c>
      <c r="I153" s="51">
        <f>I40+I96+I105+I138+I146</f>
        <v>3761.1633333333334</v>
      </c>
    </row>
    <row r="154" spans="1:9" ht="15.75">
      <c r="A154" s="52" t="s">
        <v>7</v>
      </c>
      <c r="B154" s="267" t="s">
        <v>71</v>
      </c>
      <c r="C154" s="268"/>
      <c r="D154" s="268"/>
      <c r="E154" s="268"/>
      <c r="F154" s="268"/>
      <c r="G154" s="269"/>
      <c r="H154" s="17">
        <v>0.03</v>
      </c>
      <c r="I154" s="18">
        <f>ROUND(H154*I153,2)</f>
        <v>112.83</v>
      </c>
    </row>
    <row r="155" spans="1:9" ht="63.75" customHeight="1">
      <c r="A155" s="417" t="s">
        <v>72</v>
      </c>
      <c r="B155" s="418"/>
      <c r="C155" s="418"/>
      <c r="D155" s="418"/>
      <c r="E155" s="418"/>
      <c r="F155" s="418"/>
      <c r="G155" s="419"/>
      <c r="H155" s="50" t="s">
        <v>44</v>
      </c>
      <c r="I155" s="51">
        <f>I40+I96+I105+I138+I146+I154</f>
        <v>3873.9933333333333</v>
      </c>
    </row>
    <row r="156" spans="1:9" ht="15.75">
      <c r="A156" s="52" t="s">
        <v>9</v>
      </c>
      <c r="B156" s="267" t="s">
        <v>73</v>
      </c>
      <c r="C156" s="268"/>
      <c r="D156" s="268"/>
      <c r="E156" s="268"/>
      <c r="F156" s="268"/>
      <c r="G156" s="269"/>
      <c r="H156" s="17">
        <v>6.7900000000000002E-2</v>
      </c>
      <c r="I156" s="18">
        <f>ROUND(H156*I155,2)</f>
        <v>263.04000000000002</v>
      </c>
    </row>
    <row r="157" spans="1:9" ht="76.5" customHeight="1">
      <c r="A157" s="417" t="s">
        <v>74</v>
      </c>
      <c r="B157" s="418"/>
      <c r="C157" s="418"/>
      <c r="D157" s="418"/>
      <c r="E157" s="418"/>
      <c r="F157" s="418"/>
      <c r="G157" s="419"/>
      <c r="H157" s="50" t="s">
        <v>44</v>
      </c>
      <c r="I157" s="51">
        <f>I153+I154+I156</f>
        <v>4137.0333333333338</v>
      </c>
    </row>
    <row r="158" spans="1:9" ht="15.75">
      <c r="A158" s="52" t="s">
        <v>11</v>
      </c>
      <c r="B158" s="267" t="s">
        <v>75</v>
      </c>
      <c r="C158" s="268"/>
      <c r="D158" s="268"/>
      <c r="E158" s="268"/>
      <c r="F158" s="268"/>
      <c r="G158" s="269"/>
      <c r="H158" s="5" t="s">
        <v>44</v>
      </c>
      <c r="I158" s="5" t="s">
        <v>44</v>
      </c>
    </row>
    <row r="159" spans="1:9" ht="15.75">
      <c r="A159" s="5"/>
      <c r="B159" s="267" t="s">
        <v>76</v>
      </c>
      <c r="C159" s="268"/>
      <c r="D159" s="268"/>
      <c r="E159" s="268"/>
      <c r="F159" s="268"/>
      <c r="G159" s="269"/>
      <c r="H159" s="5"/>
      <c r="I159" s="5"/>
    </row>
    <row r="160" spans="1:9" ht="27" customHeight="1">
      <c r="A160" s="329"/>
      <c r="B160" s="432" t="s">
        <v>144</v>
      </c>
      <c r="C160" s="433"/>
      <c r="D160" s="433"/>
      <c r="E160" s="433"/>
      <c r="F160" s="433"/>
      <c r="G160" s="434"/>
      <c r="H160" s="435">
        <v>7.5999999999999998E-2</v>
      </c>
      <c r="I160" s="341">
        <f>ROUND(($I$157/(1-$H$171))*H160,2)</f>
        <v>366.66</v>
      </c>
    </row>
    <row r="161" spans="1:9" ht="22.5" customHeight="1">
      <c r="A161" s="330"/>
      <c r="B161" s="405" t="s">
        <v>145</v>
      </c>
      <c r="C161" s="406"/>
      <c r="D161" s="406"/>
      <c r="E161" s="406"/>
      <c r="F161" s="406"/>
      <c r="G161" s="407"/>
      <c r="H161" s="436"/>
      <c r="I161" s="342">
        <f>ROUND(($I$102/(1-$H$114))*H161,2)</f>
        <v>0</v>
      </c>
    </row>
    <row r="162" spans="1:9" ht="27.75" customHeight="1">
      <c r="A162" s="329"/>
      <c r="B162" s="432" t="s">
        <v>146</v>
      </c>
      <c r="C162" s="433"/>
      <c r="D162" s="433"/>
      <c r="E162" s="433"/>
      <c r="F162" s="433"/>
      <c r="G162" s="434"/>
      <c r="H162" s="435">
        <v>1.6500000000000001E-2</v>
      </c>
      <c r="I162" s="341">
        <f>ROUND(($I$157/(1-$H$171))*H162,2)</f>
        <v>79.599999999999994</v>
      </c>
    </row>
    <row r="163" spans="1:9" ht="22.5" customHeight="1">
      <c r="A163" s="330"/>
      <c r="B163" s="405" t="s">
        <v>147</v>
      </c>
      <c r="C163" s="406"/>
      <c r="D163" s="406"/>
      <c r="E163" s="406"/>
      <c r="F163" s="406"/>
      <c r="G163" s="407"/>
      <c r="H163" s="436"/>
      <c r="I163" s="342">
        <f>ROUND(($I$102/(1-$H$114))*H163,2)</f>
        <v>0</v>
      </c>
    </row>
    <row r="164" spans="1:9" ht="27.75" customHeight="1">
      <c r="A164" s="5"/>
      <c r="B164" s="437" t="s">
        <v>148</v>
      </c>
      <c r="C164" s="438"/>
      <c r="D164" s="438"/>
      <c r="E164" s="438"/>
      <c r="F164" s="438"/>
      <c r="G164" s="439"/>
      <c r="H164" s="2"/>
      <c r="I164" s="5"/>
    </row>
    <row r="165" spans="1:9" ht="39.75" customHeight="1">
      <c r="A165" s="5"/>
      <c r="B165" s="437" t="s">
        <v>149</v>
      </c>
      <c r="C165" s="438"/>
      <c r="D165" s="438"/>
      <c r="E165" s="438"/>
      <c r="F165" s="438"/>
      <c r="G165" s="439"/>
      <c r="H165" s="2"/>
      <c r="I165" s="5"/>
    </row>
    <row r="166" spans="1:9">
      <c r="A166" s="5"/>
      <c r="B166" s="454" t="s">
        <v>77</v>
      </c>
      <c r="C166" s="455"/>
      <c r="D166" s="455"/>
      <c r="E166" s="455"/>
      <c r="F166" s="455"/>
      <c r="G166" s="456"/>
      <c r="H166" s="2"/>
      <c r="I166" s="5"/>
    </row>
    <row r="167" spans="1:9" ht="15.75" customHeight="1">
      <c r="A167" s="5"/>
      <c r="B167" s="202" t="s">
        <v>78</v>
      </c>
      <c r="C167" s="203"/>
      <c r="D167" s="203"/>
      <c r="E167" s="203"/>
      <c r="F167" s="203"/>
      <c r="G167" s="204"/>
      <c r="H167" s="2"/>
      <c r="I167" s="5"/>
    </row>
    <row r="168" spans="1:9" ht="28.5" customHeight="1">
      <c r="A168" s="5"/>
      <c r="B168" s="457" t="s">
        <v>195</v>
      </c>
      <c r="C168" s="458"/>
      <c r="D168" s="458"/>
      <c r="E168" s="458"/>
      <c r="F168" s="458"/>
      <c r="G168" s="459"/>
      <c r="H168" s="53">
        <v>0.05</v>
      </c>
      <c r="I168" s="18">
        <f>ROUND(($I$157/(1-$H$171))*H168,2)</f>
        <v>241.23</v>
      </c>
    </row>
    <row r="169" spans="1:9">
      <c r="A169" s="231" t="s">
        <v>21</v>
      </c>
      <c r="B169" s="232"/>
      <c r="C169" s="232"/>
      <c r="D169" s="232"/>
      <c r="E169" s="232"/>
      <c r="F169" s="232"/>
      <c r="G169" s="232"/>
      <c r="H169" s="233"/>
      <c r="I169" s="14">
        <f>I154+I156+I160+I162+I168</f>
        <v>1063.3599999999999</v>
      </c>
    </row>
    <row r="170" spans="1:9">
      <c r="A170" s="414"/>
      <c r="B170" s="415"/>
      <c r="C170" s="415"/>
      <c r="D170" s="415"/>
      <c r="E170" s="415"/>
      <c r="F170" s="415"/>
      <c r="G170" s="415"/>
      <c r="H170" s="415"/>
      <c r="I170" s="416"/>
    </row>
    <row r="171" spans="1:9">
      <c r="A171" s="440" t="s">
        <v>79</v>
      </c>
      <c r="B171" s="441"/>
      <c r="C171" s="441"/>
      <c r="D171" s="441"/>
      <c r="E171" s="441"/>
      <c r="F171" s="441"/>
      <c r="G171" s="442"/>
      <c r="H171" s="54">
        <f>H159+H160+H162+H166+H167+H168</f>
        <v>0.14250000000000002</v>
      </c>
      <c r="I171" s="55">
        <f>I159+I160+I162+I166+I167+I168</f>
        <v>687.49</v>
      </c>
    </row>
    <row r="172" spans="1:9">
      <c r="A172" s="443" t="s">
        <v>80</v>
      </c>
      <c r="B172" s="444"/>
      <c r="C172" s="449" t="s">
        <v>81</v>
      </c>
      <c r="D172" s="449"/>
      <c r="E172" s="449"/>
      <c r="F172" s="449"/>
      <c r="G172" s="449"/>
      <c r="H172" s="449"/>
      <c r="I172" s="449"/>
    </row>
    <row r="173" spans="1:9">
      <c r="A173" s="445"/>
      <c r="B173" s="446"/>
      <c r="C173" s="450" t="s">
        <v>150</v>
      </c>
      <c r="D173" s="450"/>
      <c r="E173" s="450"/>
      <c r="F173" s="450"/>
      <c r="G173" s="450"/>
      <c r="H173" s="450"/>
      <c r="I173" s="450"/>
    </row>
    <row r="174" spans="1:9">
      <c r="A174" s="447"/>
      <c r="B174" s="448"/>
      <c r="C174" s="451" t="s">
        <v>82</v>
      </c>
      <c r="D174" s="451"/>
      <c r="E174" s="451"/>
      <c r="F174" s="451"/>
      <c r="G174" s="451"/>
      <c r="H174" s="451"/>
      <c r="I174" s="451"/>
    </row>
    <row r="175" spans="1:9">
      <c r="A175" s="452"/>
      <c r="B175" s="453"/>
      <c r="C175" s="453"/>
      <c r="D175" s="453"/>
      <c r="E175" s="453"/>
      <c r="F175" s="453"/>
      <c r="G175" s="453"/>
      <c r="H175" s="453"/>
      <c r="I175" s="453"/>
    </row>
    <row r="176" spans="1:9">
      <c r="A176" s="211" t="s">
        <v>151</v>
      </c>
      <c r="B176" s="212"/>
      <c r="C176" s="212"/>
      <c r="D176" s="212"/>
      <c r="E176" s="212"/>
      <c r="F176" s="212"/>
      <c r="G176" s="212"/>
      <c r="H176" s="212"/>
      <c r="I176" s="213"/>
    </row>
    <row r="177" spans="1:9">
      <c r="A177" s="205" t="s">
        <v>152</v>
      </c>
      <c r="B177" s="206"/>
      <c r="C177" s="206"/>
      <c r="D177" s="206"/>
      <c r="E177" s="206"/>
      <c r="F177" s="206"/>
      <c r="G177" s="206"/>
      <c r="H177" s="206"/>
      <c r="I177" s="207"/>
    </row>
    <row r="178" spans="1:9">
      <c r="A178" s="414"/>
      <c r="B178" s="415"/>
      <c r="C178" s="415"/>
      <c r="D178" s="415"/>
      <c r="E178" s="415"/>
      <c r="F178" s="415"/>
      <c r="G178" s="415"/>
      <c r="H178" s="415"/>
      <c r="I178" s="416"/>
    </row>
    <row r="179" spans="1:9">
      <c r="A179" s="460"/>
      <c r="B179" s="461"/>
      <c r="C179" s="461"/>
      <c r="D179" s="461"/>
      <c r="E179" s="461"/>
      <c r="F179" s="461"/>
      <c r="G179" s="461"/>
      <c r="H179" s="461"/>
      <c r="I179" s="462"/>
    </row>
    <row r="180" spans="1:9" ht="15" customHeight="1">
      <c r="A180" s="214" t="s">
        <v>153</v>
      </c>
      <c r="B180" s="215"/>
      <c r="C180" s="215"/>
      <c r="D180" s="215"/>
      <c r="E180" s="215"/>
      <c r="F180" s="215"/>
      <c r="G180" s="215"/>
      <c r="H180" s="215"/>
      <c r="I180" s="216"/>
    </row>
    <row r="181" spans="1:9" ht="30" customHeight="1">
      <c r="A181" s="220" t="s">
        <v>83</v>
      </c>
      <c r="B181" s="221"/>
      <c r="C181" s="221"/>
      <c r="D181" s="221"/>
      <c r="E181" s="221"/>
      <c r="F181" s="221"/>
      <c r="G181" s="221"/>
      <c r="H181" s="222"/>
      <c r="I181" s="56" t="s">
        <v>25</v>
      </c>
    </row>
    <row r="182" spans="1:9">
      <c r="A182" s="2" t="s">
        <v>7</v>
      </c>
      <c r="B182" s="180" t="s">
        <v>84</v>
      </c>
      <c r="C182" s="181"/>
      <c r="D182" s="181"/>
      <c r="E182" s="181"/>
      <c r="F182" s="181"/>
      <c r="G182" s="181"/>
      <c r="H182" s="182"/>
      <c r="I182" s="57">
        <f>I40</f>
        <v>1694.46</v>
      </c>
    </row>
    <row r="183" spans="1:9">
      <c r="A183" s="2" t="s">
        <v>9</v>
      </c>
      <c r="B183" s="180" t="s">
        <v>23</v>
      </c>
      <c r="C183" s="181"/>
      <c r="D183" s="181"/>
      <c r="E183" s="181"/>
      <c r="F183" s="181"/>
      <c r="G183" s="181"/>
      <c r="H183" s="182"/>
      <c r="I183" s="57">
        <f>I96</f>
        <v>1567.8000000000002</v>
      </c>
    </row>
    <row r="184" spans="1:9">
      <c r="A184" s="2" t="s">
        <v>11</v>
      </c>
      <c r="B184" s="180" t="s">
        <v>85</v>
      </c>
      <c r="C184" s="181"/>
      <c r="D184" s="181"/>
      <c r="E184" s="181"/>
      <c r="F184" s="181"/>
      <c r="G184" s="181"/>
      <c r="H184" s="182"/>
      <c r="I184" s="13">
        <f>I105</f>
        <v>122.04</v>
      </c>
    </row>
    <row r="185" spans="1:9">
      <c r="A185" s="2" t="s">
        <v>13</v>
      </c>
      <c r="B185" s="180" t="s">
        <v>86</v>
      </c>
      <c r="C185" s="181"/>
      <c r="D185" s="181"/>
      <c r="E185" s="181"/>
      <c r="F185" s="181"/>
      <c r="G185" s="181"/>
      <c r="H185" s="182"/>
      <c r="I185" s="13">
        <f>I138</f>
        <v>255.67000000000002</v>
      </c>
    </row>
    <row r="186" spans="1:9">
      <c r="A186" s="2" t="s">
        <v>33</v>
      </c>
      <c r="B186" s="180" t="s">
        <v>154</v>
      </c>
      <c r="C186" s="181"/>
      <c r="D186" s="181"/>
      <c r="E186" s="181"/>
      <c r="F186" s="181"/>
      <c r="G186" s="181"/>
      <c r="H186" s="182"/>
      <c r="I186" s="118">
        <f>I146</f>
        <v>121.19333333333333</v>
      </c>
    </row>
    <row r="187" spans="1:9">
      <c r="A187" s="169" t="s">
        <v>87</v>
      </c>
      <c r="B187" s="170"/>
      <c r="C187" s="170"/>
      <c r="D187" s="170"/>
      <c r="E187" s="170"/>
      <c r="F187" s="170"/>
      <c r="G187" s="170"/>
      <c r="H187" s="171"/>
      <c r="I187" s="58">
        <f>SUM(I182:I186)</f>
        <v>3761.1633333333334</v>
      </c>
    </row>
    <row r="188" spans="1:9">
      <c r="A188" s="59" t="s">
        <v>35</v>
      </c>
      <c r="B188" s="181" t="s">
        <v>88</v>
      </c>
      <c r="C188" s="181"/>
      <c r="D188" s="181"/>
      <c r="E188" s="181"/>
      <c r="F188" s="181"/>
      <c r="G188" s="181"/>
      <c r="H188" s="182"/>
      <c r="I188" s="13">
        <f>I169</f>
        <v>1063.3599999999999</v>
      </c>
    </row>
    <row r="189" spans="1:9">
      <c r="A189" s="169" t="s">
        <v>89</v>
      </c>
      <c r="B189" s="170"/>
      <c r="C189" s="170"/>
      <c r="D189" s="170"/>
      <c r="E189" s="170"/>
      <c r="F189" s="170"/>
      <c r="G189" s="170"/>
      <c r="H189" s="171"/>
      <c r="I189" s="58">
        <f>I187+I188</f>
        <v>4824.5233333333335</v>
      </c>
    </row>
    <row r="190" spans="1:9" ht="15" customHeight="1">
      <c r="A190" s="169" t="s">
        <v>196</v>
      </c>
      <c r="B190" s="170"/>
      <c r="C190" s="170"/>
      <c r="D190" s="170"/>
      <c r="E190" s="170"/>
      <c r="F190" s="170"/>
      <c r="G190" s="170"/>
      <c r="H190" s="171"/>
      <c r="I190" s="80">
        <v>1</v>
      </c>
    </row>
    <row r="191" spans="1:9">
      <c r="A191" s="169" t="s">
        <v>197</v>
      </c>
      <c r="B191" s="170"/>
      <c r="C191" s="170"/>
      <c r="D191" s="170"/>
      <c r="E191" s="170"/>
      <c r="F191" s="170"/>
      <c r="G191" s="170"/>
      <c r="H191" s="171"/>
      <c r="I191" s="119">
        <f>I189*I190</f>
        <v>4824.5233333333335</v>
      </c>
    </row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</sheetData>
  <mergeCells count="224">
    <mergeCell ref="B184:H184"/>
    <mergeCell ref="B185:H185"/>
    <mergeCell ref="B186:H186"/>
    <mergeCell ref="A187:H187"/>
    <mergeCell ref="B188:H188"/>
    <mergeCell ref="A189:H189"/>
    <mergeCell ref="A190:H190"/>
    <mergeCell ref="A191:H191"/>
    <mergeCell ref="B165:G165"/>
    <mergeCell ref="B166:G166"/>
    <mergeCell ref="B167:G167"/>
    <mergeCell ref="B168:G168"/>
    <mergeCell ref="A169:H169"/>
    <mergeCell ref="A170:I170"/>
    <mergeCell ref="A178:I178"/>
    <mergeCell ref="B182:H182"/>
    <mergeCell ref="B183:H183"/>
    <mergeCell ref="A177:I177"/>
    <mergeCell ref="A181:H181"/>
    <mergeCell ref="A171:G171"/>
    <mergeCell ref="A172:B174"/>
    <mergeCell ref="C172:I172"/>
    <mergeCell ref="C173:I173"/>
    <mergeCell ref="C174:I174"/>
    <mergeCell ref="H160:H161"/>
    <mergeCell ref="I160:I161"/>
    <mergeCell ref="B161:G161"/>
    <mergeCell ref="A162:A163"/>
    <mergeCell ref="B162:G162"/>
    <mergeCell ref="H162:H163"/>
    <mergeCell ref="I162:I163"/>
    <mergeCell ref="B163:G163"/>
    <mergeCell ref="B164:G164"/>
    <mergeCell ref="A153:G153"/>
    <mergeCell ref="B154:G154"/>
    <mergeCell ref="A155:G155"/>
    <mergeCell ref="B156:G156"/>
    <mergeCell ref="A157:G157"/>
    <mergeCell ref="B158:G158"/>
    <mergeCell ref="B159:G159"/>
    <mergeCell ref="A160:A161"/>
    <mergeCell ref="B160:G160"/>
    <mergeCell ref="B142:H142"/>
    <mergeCell ref="B143:H143"/>
    <mergeCell ref="B144:H144"/>
    <mergeCell ref="A147:I147"/>
    <mergeCell ref="A148:I148"/>
    <mergeCell ref="A150:I150"/>
    <mergeCell ref="B145:H145"/>
    <mergeCell ref="A146:H146"/>
    <mergeCell ref="A151:A152"/>
    <mergeCell ref="B151:G152"/>
    <mergeCell ref="H151:H152"/>
    <mergeCell ref="A132:H132"/>
    <mergeCell ref="B141:H141"/>
    <mergeCell ref="B137:H137"/>
    <mergeCell ref="A133:I133"/>
    <mergeCell ref="A134:I134"/>
    <mergeCell ref="B135:H135"/>
    <mergeCell ref="B136:H136"/>
    <mergeCell ref="A138:H138"/>
    <mergeCell ref="A139:I139"/>
    <mergeCell ref="A140:I140"/>
    <mergeCell ref="A119:A120"/>
    <mergeCell ref="B119:H119"/>
    <mergeCell ref="I119:I120"/>
    <mergeCell ref="B120:H120"/>
    <mergeCell ref="A128:I128"/>
    <mergeCell ref="A129:I129"/>
    <mergeCell ref="B130:H130"/>
    <mergeCell ref="B131:H131"/>
    <mergeCell ref="B121:H121"/>
    <mergeCell ref="B122:H122"/>
    <mergeCell ref="B123:H123"/>
    <mergeCell ref="B124:H124"/>
    <mergeCell ref="A121:A123"/>
    <mergeCell ref="I121:I123"/>
    <mergeCell ref="A124:A126"/>
    <mergeCell ref="I124:I126"/>
    <mergeCell ref="B125:H125"/>
    <mergeCell ref="B126:H126"/>
    <mergeCell ref="A127:H127"/>
    <mergeCell ref="B117:H117"/>
    <mergeCell ref="A109:I109"/>
    <mergeCell ref="A110:I110"/>
    <mergeCell ref="A112:I112"/>
    <mergeCell ref="A113:I113"/>
    <mergeCell ref="B114:H114"/>
    <mergeCell ref="B115:F115"/>
    <mergeCell ref="B116:H116"/>
    <mergeCell ref="A117:A118"/>
    <mergeCell ref="I117:I118"/>
    <mergeCell ref="B118:H118"/>
    <mergeCell ref="A107:I107"/>
    <mergeCell ref="A108:I108"/>
    <mergeCell ref="B99:H99"/>
    <mergeCell ref="B100:H100"/>
    <mergeCell ref="B101:H101"/>
    <mergeCell ref="B102:H102"/>
    <mergeCell ref="B103:H103"/>
    <mergeCell ref="B104:G104"/>
    <mergeCell ref="A105:H105"/>
    <mergeCell ref="A91:I91"/>
    <mergeCell ref="B92:H92"/>
    <mergeCell ref="B93:H93"/>
    <mergeCell ref="B94:H94"/>
    <mergeCell ref="B95:H95"/>
    <mergeCell ref="A96:H96"/>
    <mergeCell ref="A97:I97"/>
    <mergeCell ref="A98:I98"/>
    <mergeCell ref="A106:I106"/>
    <mergeCell ref="B76:G76"/>
    <mergeCell ref="B77:G77"/>
    <mergeCell ref="B78:G78"/>
    <mergeCell ref="B79:H79"/>
    <mergeCell ref="A88:I88"/>
    <mergeCell ref="A89:I89"/>
    <mergeCell ref="A90:I90"/>
    <mergeCell ref="B80:G80"/>
    <mergeCell ref="B81:G81"/>
    <mergeCell ref="B82:G82"/>
    <mergeCell ref="B83:H83"/>
    <mergeCell ref="B84:H84"/>
    <mergeCell ref="B85:H85"/>
    <mergeCell ref="B86:H86"/>
    <mergeCell ref="A87:I87"/>
    <mergeCell ref="A66:G66"/>
    <mergeCell ref="B75:G75"/>
    <mergeCell ref="A68:I68"/>
    <mergeCell ref="A69:I69"/>
    <mergeCell ref="B73:H73"/>
    <mergeCell ref="A70:I70"/>
    <mergeCell ref="A71:I71"/>
    <mergeCell ref="A72:I72"/>
    <mergeCell ref="B74:H74"/>
    <mergeCell ref="B63:G63"/>
    <mergeCell ref="B64:G64"/>
    <mergeCell ref="B61:G61"/>
    <mergeCell ref="B62:G62"/>
    <mergeCell ref="G59:G60"/>
    <mergeCell ref="H59:H60"/>
    <mergeCell ref="I59:I60"/>
    <mergeCell ref="B60:C60"/>
    <mergeCell ref="B65:G65"/>
    <mergeCell ref="A55:A56"/>
    <mergeCell ref="B55:G56"/>
    <mergeCell ref="H55:H56"/>
    <mergeCell ref="B57:G57"/>
    <mergeCell ref="B58:G58"/>
    <mergeCell ref="A59:A60"/>
    <mergeCell ref="B59:C59"/>
    <mergeCell ref="D59:D60"/>
    <mergeCell ref="E59:E60"/>
    <mergeCell ref="F59:F60"/>
    <mergeCell ref="A44:I44"/>
    <mergeCell ref="A45:I45"/>
    <mergeCell ref="B46:H46"/>
    <mergeCell ref="B47:G47"/>
    <mergeCell ref="B48:G48"/>
    <mergeCell ref="A54:I54"/>
    <mergeCell ref="A51:I51"/>
    <mergeCell ref="A52:I52"/>
    <mergeCell ref="A53:I53"/>
    <mergeCell ref="A49:H49"/>
    <mergeCell ref="A50:I50"/>
    <mergeCell ref="B35:G35"/>
    <mergeCell ref="B36:G36"/>
    <mergeCell ref="B37:H37"/>
    <mergeCell ref="B38:H38"/>
    <mergeCell ref="B39:H39"/>
    <mergeCell ref="A40:H40"/>
    <mergeCell ref="A41:I41"/>
    <mergeCell ref="A43:I43"/>
    <mergeCell ref="A42:I42"/>
    <mergeCell ref="B24:G24"/>
    <mergeCell ref="B25:G25"/>
    <mergeCell ref="A26:I26"/>
    <mergeCell ref="A28:I28"/>
    <mergeCell ref="A29:I29"/>
    <mergeCell ref="A30:I30"/>
    <mergeCell ref="A31:A32"/>
    <mergeCell ref="B31:G32"/>
    <mergeCell ref="A33:A34"/>
    <mergeCell ref="B33:H33"/>
    <mergeCell ref="B34:H34"/>
    <mergeCell ref="A2:I2"/>
    <mergeCell ref="A3:I3"/>
    <mergeCell ref="A4:I4"/>
    <mergeCell ref="A5:E5"/>
    <mergeCell ref="F5:I5"/>
    <mergeCell ref="A6:E6"/>
    <mergeCell ref="F6:I6"/>
    <mergeCell ref="A15:I15"/>
    <mergeCell ref="A11:A13"/>
    <mergeCell ref="B11:G13"/>
    <mergeCell ref="H11:I11"/>
    <mergeCell ref="H12:I12"/>
    <mergeCell ref="H13:I13"/>
    <mergeCell ref="B14:G14"/>
    <mergeCell ref="H14:I14"/>
    <mergeCell ref="A175:I175"/>
    <mergeCell ref="A176:I176"/>
    <mergeCell ref="A179:I179"/>
    <mergeCell ref="A180:I180"/>
    <mergeCell ref="A7:I7"/>
    <mergeCell ref="A8:I8"/>
    <mergeCell ref="B9:G9"/>
    <mergeCell ref="H9:I9"/>
    <mergeCell ref="B10:G10"/>
    <mergeCell ref="H10:I10"/>
    <mergeCell ref="A16:I16"/>
    <mergeCell ref="A17:I17"/>
    <mergeCell ref="A18:I18"/>
    <mergeCell ref="H21:I21"/>
    <mergeCell ref="H22:I22"/>
    <mergeCell ref="A19:I19"/>
    <mergeCell ref="A20:I20"/>
    <mergeCell ref="B21:G21"/>
    <mergeCell ref="B22:G22"/>
    <mergeCell ref="H25:I25"/>
    <mergeCell ref="A27:I27"/>
    <mergeCell ref="H23:I23"/>
    <mergeCell ref="H24:I24"/>
    <mergeCell ref="B23:G2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BABAC-AA0C-4C6A-BEF5-EB70AF908A1D}">
  <dimension ref="A2:S193"/>
  <sheetViews>
    <sheetView topLeftCell="A11" workbookViewId="0">
      <selection activeCell="H13" sqref="H13:I13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165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431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205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207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1694.46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206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1694.46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1694.46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141.15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51.26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192.41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377.37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47.17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56.61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28.3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18.87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11.32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3.77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150.94999999999999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694.36000000000013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18">
        <f>IF(ROUND((H77*H75*H76)-(I33*H78),2)&lt;0,0,ROUND((H77*H75*H76)-(I33*H78),2))</f>
        <v>74.33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4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210</v>
      </c>
      <c r="C79" s="181"/>
      <c r="D79" s="181"/>
      <c r="E79" s="181"/>
      <c r="F79" s="181"/>
      <c r="G79" s="181"/>
      <c r="H79" s="182"/>
      <c r="I79" s="18">
        <f>ROUND(H81*H80*(1-H82),2)</f>
        <v>554.4</v>
      </c>
    </row>
    <row r="80" spans="1:9" ht="15" customHeight="1">
      <c r="A80" s="5"/>
      <c r="B80" s="240" t="s">
        <v>208</v>
      </c>
      <c r="C80" s="241"/>
      <c r="D80" s="241"/>
      <c r="E80" s="241"/>
      <c r="F80" s="241"/>
      <c r="G80" s="242"/>
      <c r="H80" s="26">
        <v>28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9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0.1</v>
      </c>
      <c r="I82" s="5"/>
    </row>
    <row r="83" spans="1:9" ht="24" customHeight="1">
      <c r="A83" s="5" t="s">
        <v>11</v>
      </c>
      <c r="B83" s="240" t="s">
        <v>209</v>
      </c>
      <c r="C83" s="241"/>
      <c r="D83" s="241"/>
      <c r="E83" s="241"/>
      <c r="F83" s="241"/>
      <c r="G83" s="241"/>
      <c r="H83" s="242"/>
      <c r="I83" s="85">
        <v>6</v>
      </c>
    </row>
    <row r="84" spans="1:9" ht="15" customHeight="1">
      <c r="A84" s="5" t="s">
        <v>13</v>
      </c>
      <c r="B84" s="180" t="s">
        <v>421</v>
      </c>
      <c r="C84" s="181"/>
      <c r="D84" s="181"/>
      <c r="E84" s="181"/>
      <c r="F84" s="181"/>
      <c r="G84" s="181"/>
      <c r="H84" s="182"/>
      <c r="I84" s="18">
        <v>19.899999999999999</v>
      </c>
    </row>
    <row r="85" spans="1:9" ht="25.5" customHeight="1">
      <c r="A85" s="5" t="s">
        <v>33</v>
      </c>
      <c r="B85" s="249" t="s">
        <v>46</v>
      </c>
      <c r="C85" s="250"/>
      <c r="D85" s="250"/>
      <c r="E85" s="250"/>
      <c r="F85" s="250"/>
      <c r="G85" s="250"/>
      <c r="H85" s="251"/>
      <c r="I85" s="13"/>
    </row>
    <row r="86" spans="1:9">
      <c r="A86" s="32"/>
      <c r="B86" s="231" t="s">
        <v>103</v>
      </c>
      <c r="C86" s="232"/>
      <c r="D86" s="232"/>
      <c r="E86" s="232"/>
      <c r="F86" s="232"/>
      <c r="G86" s="232"/>
      <c r="H86" s="233"/>
      <c r="I86" s="14">
        <f>SUM(I74:I85)</f>
        <v>654.63</v>
      </c>
    </row>
    <row r="87" spans="1:9">
      <c r="A87" s="234"/>
      <c r="B87" s="235"/>
      <c r="C87" s="235"/>
      <c r="D87" s="235"/>
      <c r="E87" s="235"/>
      <c r="F87" s="235"/>
      <c r="G87" s="235"/>
      <c r="H87" s="235"/>
      <c r="I87" s="236"/>
    </row>
    <row r="88" spans="1:9" ht="24" customHeight="1">
      <c r="A88" s="211" t="s">
        <v>117</v>
      </c>
      <c r="B88" s="212"/>
      <c r="C88" s="212"/>
      <c r="D88" s="212"/>
      <c r="E88" s="212"/>
      <c r="F88" s="212"/>
      <c r="G88" s="212"/>
      <c r="H88" s="212"/>
      <c r="I88" s="213"/>
    </row>
    <row r="89" spans="1:9" ht="24" customHeight="1">
      <c r="A89" s="205" t="s">
        <v>118</v>
      </c>
      <c r="B89" s="206"/>
      <c r="C89" s="206"/>
      <c r="D89" s="206"/>
      <c r="E89" s="206"/>
      <c r="F89" s="206"/>
      <c r="G89" s="206"/>
      <c r="H89" s="206"/>
      <c r="I89" s="207"/>
    </row>
    <row r="90" spans="1:9">
      <c r="A90" s="237"/>
      <c r="B90" s="238"/>
      <c r="C90" s="238"/>
      <c r="D90" s="238"/>
      <c r="E90" s="238"/>
      <c r="F90" s="238"/>
      <c r="G90" s="238"/>
      <c r="H90" s="238"/>
      <c r="I90" s="239"/>
    </row>
    <row r="91" spans="1:9" ht="31.5" customHeight="1">
      <c r="A91" s="202" t="s">
        <v>47</v>
      </c>
      <c r="B91" s="203"/>
      <c r="C91" s="203"/>
      <c r="D91" s="203"/>
      <c r="E91" s="203"/>
      <c r="F91" s="203"/>
      <c r="G91" s="203"/>
      <c r="H91" s="203"/>
      <c r="I91" s="204"/>
    </row>
    <row r="92" spans="1:9" ht="30" customHeight="1">
      <c r="A92" s="25">
        <v>2</v>
      </c>
      <c r="B92" s="255" t="s">
        <v>48</v>
      </c>
      <c r="C92" s="256"/>
      <c r="D92" s="256"/>
      <c r="E92" s="256"/>
      <c r="F92" s="256"/>
      <c r="G92" s="256"/>
      <c r="H92" s="257"/>
      <c r="I92" s="25" t="s">
        <v>25</v>
      </c>
    </row>
    <row r="93" spans="1:9" ht="15" customHeight="1">
      <c r="A93" s="33" t="s">
        <v>24</v>
      </c>
      <c r="B93" s="258" t="s">
        <v>164</v>
      </c>
      <c r="C93" s="259"/>
      <c r="D93" s="259"/>
      <c r="E93" s="259"/>
      <c r="F93" s="259"/>
      <c r="G93" s="259"/>
      <c r="H93" s="260"/>
      <c r="I93" s="34">
        <f>I49</f>
        <v>192.41</v>
      </c>
    </row>
    <row r="94" spans="1:9" ht="15" customHeight="1">
      <c r="A94" s="33" t="s">
        <v>26</v>
      </c>
      <c r="B94" s="258" t="s">
        <v>27</v>
      </c>
      <c r="C94" s="259"/>
      <c r="D94" s="259"/>
      <c r="E94" s="259"/>
      <c r="F94" s="259"/>
      <c r="G94" s="259"/>
      <c r="H94" s="260"/>
      <c r="I94" s="34">
        <f>I66</f>
        <v>694.36000000000013</v>
      </c>
    </row>
    <row r="95" spans="1:9" ht="15" customHeight="1">
      <c r="A95" s="33" t="s">
        <v>42</v>
      </c>
      <c r="B95" s="258" t="s">
        <v>43</v>
      </c>
      <c r="C95" s="259"/>
      <c r="D95" s="259"/>
      <c r="E95" s="259"/>
      <c r="F95" s="259"/>
      <c r="G95" s="259"/>
      <c r="H95" s="260"/>
      <c r="I95" s="34">
        <f>I86</f>
        <v>654.63</v>
      </c>
    </row>
    <row r="96" spans="1:9">
      <c r="A96" s="261" t="s">
        <v>21</v>
      </c>
      <c r="B96" s="262"/>
      <c r="C96" s="262"/>
      <c r="D96" s="262"/>
      <c r="E96" s="262"/>
      <c r="F96" s="262"/>
      <c r="G96" s="262"/>
      <c r="H96" s="263"/>
      <c r="I96" s="35">
        <f>SUM(I93:I95)</f>
        <v>1541.4</v>
      </c>
    </row>
    <row r="97" spans="1:9">
      <c r="A97" s="264"/>
      <c r="B97" s="265"/>
      <c r="C97" s="265"/>
      <c r="D97" s="265"/>
      <c r="E97" s="265"/>
      <c r="F97" s="265"/>
      <c r="G97" s="265"/>
      <c r="H97" s="265"/>
      <c r="I97" s="266"/>
    </row>
    <row r="98" spans="1:9" ht="15.75">
      <c r="A98" s="267" t="s">
        <v>50</v>
      </c>
      <c r="B98" s="268"/>
      <c r="C98" s="268"/>
      <c r="D98" s="268"/>
      <c r="E98" s="268"/>
      <c r="F98" s="268"/>
      <c r="G98" s="268"/>
      <c r="H98" s="268"/>
      <c r="I98" s="269"/>
    </row>
    <row r="99" spans="1:9">
      <c r="A99" s="24">
        <v>3</v>
      </c>
      <c r="B99" s="252" t="s">
        <v>51</v>
      </c>
      <c r="C99" s="253"/>
      <c r="D99" s="253"/>
      <c r="E99" s="253"/>
      <c r="F99" s="253"/>
      <c r="G99" s="253"/>
      <c r="H99" s="254"/>
      <c r="I99" s="24" t="s">
        <v>52</v>
      </c>
    </row>
    <row r="100" spans="1:9" ht="58.5" customHeight="1">
      <c r="A100" s="5" t="s">
        <v>7</v>
      </c>
      <c r="B100" s="180" t="s">
        <v>119</v>
      </c>
      <c r="C100" s="181"/>
      <c r="D100" s="181"/>
      <c r="E100" s="181"/>
      <c r="F100" s="181"/>
      <c r="G100" s="181"/>
      <c r="H100" s="182"/>
      <c r="I100" s="18">
        <f>ROUND((($I$40/12)+($I$47/12)+($I$40*0.121/12))*(30/30)*0.05,2)</f>
        <v>8.5</v>
      </c>
    </row>
    <row r="101" spans="1:9">
      <c r="A101" s="5" t="s">
        <v>9</v>
      </c>
      <c r="B101" s="249" t="s">
        <v>53</v>
      </c>
      <c r="C101" s="250"/>
      <c r="D101" s="250"/>
      <c r="E101" s="250"/>
      <c r="F101" s="250"/>
      <c r="G101" s="250"/>
      <c r="H101" s="251"/>
      <c r="I101" s="18">
        <f>ROUND($I$100*H65,2)</f>
        <v>0.68</v>
      </c>
    </row>
    <row r="102" spans="1:9" ht="50.25" customHeight="1">
      <c r="A102" s="5" t="s">
        <v>11</v>
      </c>
      <c r="B102" s="180" t="s">
        <v>120</v>
      </c>
      <c r="C102" s="181"/>
      <c r="D102" s="181"/>
      <c r="E102" s="181"/>
      <c r="F102" s="181"/>
      <c r="G102" s="181"/>
      <c r="H102" s="182"/>
      <c r="I102" s="18">
        <f>ROUND(((($I$40/30)*7)/12)*1,2)</f>
        <v>32.950000000000003</v>
      </c>
    </row>
    <row r="103" spans="1:9">
      <c r="A103" s="5" t="s">
        <v>13</v>
      </c>
      <c r="B103" s="249" t="s">
        <v>54</v>
      </c>
      <c r="C103" s="250"/>
      <c r="D103" s="250"/>
      <c r="E103" s="250"/>
      <c r="F103" s="250"/>
      <c r="G103" s="250"/>
      <c r="H103" s="251"/>
      <c r="I103" s="18">
        <f>ROUND($I$102*H66,2)</f>
        <v>12.13</v>
      </c>
    </row>
    <row r="104" spans="1:9" ht="48" customHeight="1">
      <c r="A104" s="5" t="s">
        <v>33</v>
      </c>
      <c r="B104" s="180" t="s">
        <v>121</v>
      </c>
      <c r="C104" s="181"/>
      <c r="D104" s="181"/>
      <c r="E104" s="181"/>
      <c r="F104" s="181"/>
      <c r="G104" s="182"/>
      <c r="H104" s="36">
        <v>0.04</v>
      </c>
      <c r="I104" s="18">
        <f>ROUND($I$40*H104,2)</f>
        <v>67.78</v>
      </c>
    </row>
    <row r="105" spans="1:9">
      <c r="A105" s="231" t="s">
        <v>21</v>
      </c>
      <c r="B105" s="232"/>
      <c r="C105" s="232"/>
      <c r="D105" s="232"/>
      <c r="E105" s="232"/>
      <c r="F105" s="232"/>
      <c r="G105" s="232"/>
      <c r="H105" s="233"/>
      <c r="I105" s="14">
        <f>SUM(I100:I104)</f>
        <v>122.04</v>
      </c>
    </row>
    <row r="106" spans="1:9">
      <c r="A106" s="367"/>
      <c r="B106" s="368"/>
      <c r="C106" s="368"/>
      <c r="D106" s="368"/>
      <c r="E106" s="368"/>
      <c r="F106" s="368"/>
      <c r="G106" s="368"/>
      <c r="H106" s="368"/>
      <c r="I106" s="369"/>
    </row>
    <row r="107" spans="1:9" ht="15.75" customHeight="1">
      <c r="A107" s="202" t="s">
        <v>55</v>
      </c>
      <c r="B107" s="203"/>
      <c r="C107" s="203"/>
      <c r="D107" s="203"/>
      <c r="E107" s="203"/>
      <c r="F107" s="203"/>
      <c r="G107" s="203"/>
      <c r="H107" s="203"/>
      <c r="I107" s="204"/>
    </row>
    <row r="108" spans="1:9" ht="36" customHeight="1">
      <c r="A108" s="370" t="s">
        <v>122</v>
      </c>
      <c r="B108" s="371"/>
      <c r="C108" s="371"/>
      <c r="D108" s="371"/>
      <c r="E108" s="371"/>
      <c r="F108" s="371"/>
      <c r="G108" s="371"/>
      <c r="H108" s="371"/>
      <c r="I108" s="372"/>
    </row>
    <row r="109" spans="1:9" ht="75" customHeight="1">
      <c r="A109" s="382" t="s">
        <v>123</v>
      </c>
      <c r="B109" s="383"/>
      <c r="C109" s="383"/>
      <c r="D109" s="383"/>
      <c r="E109" s="383"/>
      <c r="F109" s="383"/>
      <c r="G109" s="383"/>
      <c r="H109" s="383"/>
      <c r="I109" s="384"/>
    </row>
    <row r="110" spans="1:9">
      <c r="A110" s="373"/>
      <c r="B110" s="374"/>
      <c r="C110" s="374"/>
      <c r="D110" s="374"/>
      <c r="E110" s="374"/>
      <c r="F110" s="374"/>
      <c r="G110" s="374"/>
      <c r="H110" s="374"/>
      <c r="I110" s="375"/>
    </row>
    <row r="111" spans="1:9" ht="57.75">
      <c r="A111" s="37" t="s">
        <v>56</v>
      </c>
      <c r="B111" s="38">
        <f>I40</f>
        <v>1694.46</v>
      </c>
      <c r="C111" s="39"/>
      <c r="D111" s="37" t="s">
        <v>124</v>
      </c>
      <c r="E111" s="38">
        <f>I96-I74-I79+I115</f>
        <v>1123.0300000000002</v>
      </c>
      <c r="F111" s="40"/>
      <c r="G111" s="37" t="s">
        <v>57</v>
      </c>
      <c r="H111" s="41">
        <f>I105</f>
        <v>122.04</v>
      </c>
      <c r="I111" s="42">
        <f>B111+E111+H111</f>
        <v>2939.53</v>
      </c>
    </row>
    <row r="112" spans="1:9">
      <c r="A112" s="376"/>
      <c r="B112" s="377"/>
      <c r="C112" s="377"/>
      <c r="D112" s="377"/>
      <c r="E112" s="377"/>
      <c r="F112" s="377"/>
      <c r="G112" s="377"/>
      <c r="H112" s="377"/>
      <c r="I112" s="378"/>
    </row>
    <row r="113" spans="1:9" ht="15" customHeight="1">
      <c r="A113" s="379" t="s">
        <v>125</v>
      </c>
      <c r="B113" s="380"/>
      <c r="C113" s="380"/>
      <c r="D113" s="380"/>
      <c r="E113" s="380"/>
      <c r="F113" s="380"/>
      <c r="G113" s="380"/>
      <c r="H113" s="380"/>
      <c r="I113" s="381"/>
    </row>
    <row r="114" spans="1:9">
      <c r="A114" s="43" t="s">
        <v>58</v>
      </c>
      <c r="B114" s="252" t="s">
        <v>59</v>
      </c>
      <c r="C114" s="253"/>
      <c r="D114" s="253"/>
      <c r="E114" s="253"/>
      <c r="F114" s="253"/>
      <c r="G114" s="253"/>
      <c r="H114" s="254"/>
      <c r="I114" s="43" t="s">
        <v>25</v>
      </c>
    </row>
    <row r="115" spans="1:9" ht="75.75" customHeight="1">
      <c r="A115" s="10" t="s">
        <v>7</v>
      </c>
      <c r="B115" s="355" t="s">
        <v>126</v>
      </c>
      <c r="C115" s="356"/>
      <c r="D115" s="356"/>
      <c r="E115" s="356"/>
      <c r="F115" s="357"/>
      <c r="G115" s="62">
        <v>9.0749999999999997E-2</v>
      </c>
      <c r="H115" s="44">
        <v>0.36799999999999999</v>
      </c>
      <c r="I115" s="18">
        <f>ROUND($B$111*G115 + $B$111*G115*H115,2)</f>
        <v>210.36</v>
      </c>
    </row>
    <row r="116" spans="1:9" ht="28.5" customHeight="1">
      <c r="A116" s="5" t="s">
        <v>9</v>
      </c>
      <c r="B116" s="358" t="s">
        <v>127</v>
      </c>
      <c r="C116" s="359"/>
      <c r="D116" s="359"/>
      <c r="E116" s="359"/>
      <c r="F116" s="359"/>
      <c r="G116" s="359"/>
      <c r="H116" s="360"/>
      <c r="I116" s="18">
        <f>ROUND((($I$111/30)*2)/24,2)</f>
        <v>8.17</v>
      </c>
    </row>
    <row r="117" spans="1:9" ht="15.75" customHeight="1">
      <c r="A117" s="329" t="s">
        <v>11</v>
      </c>
      <c r="B117" s="361" t="s">
        <v>128</v>
      </c>
      <c r="C117" s="362"/>
      <c r="D117" s="362"/>
      <c r="E117" s="362"/>
      <c r="F117" s="362"/>
      <c r="G117" s="362"/>
      <c r="H117" s="363"/>
      <c r="I117" s="341">
        <f>ROUND((($I$111/30)*5)/24*0.03,2)</f>
        <v>0.61</v>
      </c>
    </row>
    <row r="118" spans="1:9" ht="15" customHeight="1">
      <c r="A118" s="330"/>
      <c r="B118" s="364" t="s">
        <v>129</v>
      </c>
      <c r="C118" s="365"/>
      <c r="D118" s="365"/>
      <c r="E118" s="365"/>
      <c r="F118" s="365"/>
      <c r="G118" s="365"/>
      <c r="H118" s="366"/>
      <c r="I118" s="342">
        <f>ROUND((($I$63/30)*5)/24*0.03,2)</f>
        <v>0</v>
      </c>
    </row>
    <row r="119" spans="1:9" ht="31.5" customHeight="1">
      <c r="A119" s="329" t="s">
        <v>13</v>
      </c>
      <c r="B119" s="408" t="s">
        <v>130</v>
      </c>
      <c r="C119" s="409"/>
      <c r="D119" s="409"/>
      <c r="E119" s="409"/>
      <c r="F119" s="409"/>
      <c r="G119" s="409"/>
      <c r="H119" s="410"/>
      <c r="I119" s="341">
        <f>ROUND((((($I$111)/30)*1.94)/24),2)</f>
        <v>7.92</v>
      </c>
    </row>
    <row r="120" spans="1:9" ht="15" customHeight="1">
      <c r="A120" s="330"/>
      <c r="B120" s="411" t="s">
        <v>131</v>
      </c>
      <c r="C120" s="412"/>
      <c r="D120" s="412"/>
      <c r="E120" s="412"/>
      <c r="F120" s="412"/>
      <c r="G120" s="412"/>
      <c r="H120" s="413"/>
      <c r="I120" s="342">
        <f>ROUND((((($I$63)/30)*1.94)/24),2)</f>
        <v>0.03</v>
      </c>
    </row>
    <row r="121" spans="1:9" ht="15.75" customHeight="1">
      <c r="A121" s="329" t="s">
        <v>33</v>
      </c>
      <c r="B121" s="361" t="s">
        <v>132</v>
      </c>
      <c r="C121" s="362"/>
      <c r="D121" s="362"/>
      <c r="E121" s="362"/>
      <c r="F121" s="362"/>
      <c r="G121" s="362"/>
      <c r="H121" s="363"/>
      <c r="I121" s="341">
        <f>ROUND(((((B111*0.121)+(H66)*(B111*0.121))*(4/24)))*0.04,2) + ROUND(((H65*B111 + H66*I47 + I86 - I74 - I79 + I105)*4/24)*0.04,2)</f>
        <v>4.1100000000000003</v>
      </c>
    </row>
    <row r="122" spans="1:9" ht="22.5" customHeight="1">
      <c r="A122" s="389"/>
      <c r="B122" s="390" t="s">
        <v>133</v>
      </c>
      <c r="C122" s="391"/>
      <c r="D122" s="391"/>
      <c r="E122" s="391"/>
      <c r="F122" s="391"/>
      <c r="G122" s="391"/>
      <c r="H122" s="392"/>
      <c r="I122" s="385" t="e">
        <f>ROUND(((((B114*0.121)+(H73)*(B114*0.121))*(4/24)))*0.04,2) + ROUND(((H72*B114 + H73*I57 + I90 - I79 -#REF! + I108)*4/24)*0.04,2)</f>
        <v>#VALUE!</v>
      </c>
    </row>
    <row r="123" spans="1:9" ht="45" customHeight="1">
      <c r="A123" s="330"/>
      <c r="B123" s="393" t="s">
        <v>134</v>
      </c>
      <c r="C123" s="394"/>
      <c r="D123" s="394"/>
      <c r="E123" s="394"/>
      <c r="F123" s="394"/>
      <c r="G123" s="394"/>
      <c r="H123" s="395"/>
      <c r="I123" s="342" t="e">
        <f>ROUND(((((B115*0.121)+(H74)*(B115*0.121))*(4/24)))*0.04,2) + ROUND(((H73*B115 + H74*I58 + I91 - I80 -#REF! + I109)*4/24)*0.04,2)</f>
        <v>#VALUE!</v>
      </c>
    </row>
    <row r="124" spans="1:9" ht="15" customHeight="1">
      <c r="A124" s="399" t="s">
        <v>35</v>
      </c>
      <c r="B124" s="190" t="s">
        <v>135</v>
      </c>
      <c r="C124" s="191"/>
      <c r="D124" s="191"/>
      <c r="E124" s="191"/>
      <c r="F124" s="191"/>
      <c r="G124" s="191"/>
      <c r="H124" s="192"/>
      <c r="I124" s="341">
        <f>ROUND((((($I$111)/30)*6)/24),2)</f>
        <v>24.5</v>
      </c>
    </row>
    <row r="125" spans="1:9" ht="15" customHeight="1">
      <c r="A125" s="400"/>
      <c r="B125" s="402" t="s">
        <v>136</v>
      </c>
      <c r="C125" s="403"/>
      <c r="D125" s="403"/>
      <c r="E125" s="403"/>
      <c r="F125" s="403"/>
      <c r="G125" s="403"/>
      <c r="H125" s="404"/>
      <c r="I125" s="385">
        <f>ROUND((((($I$63)/30)*6)/24),2)</f>
        <v>0.09</v>
      </c>
    </row>
    <row r="126" spans="1:9" ht="22.5" customHeight="1">
      <c r="A126" s="401"/>
      <c r="B126" s="405" t="s">
        <v>137</v>
      </c>
      <c r="C126" s="406"/>
      <c r="D126" s="406"/>
      <c r="E126" s="406"/>
      <c r="F126" s="406"/>
      <c r="G126" s="406"/>
      <c r="H126" s="407"/>
      <c r="I126" s="342">
        <f>ROUND((((($I$63)/30)*6)/24),2)</f>
        <v>0.09</v>
      </c>
    </row>
    <row r="127" spans="1:9">
      <c r="A127" s="231" t="s">
        <v>21</v>
      </c>
      <c r="B127" s="232"/>
      <c r="C127" s="232"/>
      <c r="D127" s="232"/>
      <c r="E127" s="232"/>
      <c r="F127" s="232"/>
      <c r="G127" s="232"/>
      <c r="H127" s="233"/>
      <c r="I127" s="45">
        <f>I115+I116+I117+I119+I121+I124</f>
        <v>255.67000000000002</v>
      </c>
    </row>
    <row r="128" spans="1:9">
      <c r="A128" s="231"/>
      <c r="B128" s="232"/>
      <c r="C128" s="232"/>
      <c r="D128" s="232"/>
      <c r="E128" s="232"/>
      <c r="F128" s="232"/>
      <c r="G128" s="232"/>
      <c r="H128" s="232"/>
      <c r="I128" s="233"/>
    </row>
    <row r="129" spans="1:9">
      <c r="A129" s="352" t="s">
        <v>60</v>
      </c>
      <c r="B129" s="353"/>
      <c r="C129" s="353"/>
      <c r="D129" s="353"/>
      <c r="E129" s="353"/>
      <c r="F129" s="353"/>
      <c r="G129" s="353"/>
      <c r="H129" s="353"/>
      <c r="I129" s="354"/>
    </row>
    <row r="130" spans="1:9">
      <c r="A130" s="24" t="s">
        <v>138</v>
      </c>
      <c r="B130" s="252" t="s">
        <v>62</v>
      </c>
      <c r="C130" s="253"/>
      <c r="D130" s="253"/>
      <c r="E130" s="253"/>
      <c r="F130" s="253"/>
      <c r="G130" s="253"/>
      <c r="H130" s="254"/>
      <c r="I130" s="24" t="s">
        <v>25</v>
      </c>
    </row>
    <row r="131" spans="1:9">
      <c r="A131" s="5" t="s">
        <v>7</v>
      </c>
      <c r="B131" s="249" t="s">
        <v>63</v>
      </c>
      <c r="C131" s="250"/>
      <c r="D131" s="250"/>
      <c r="E131" s="250"/>
      <c r="F131" s="250"/>
      <c r="G131" s="250"/>
      <c r="H131" s="251"/>
      <c r="I131" s="18">
        <v>0</v>
      </c>
    </row>
    <row r="132" spans="1:9">
      <c r="A132" s="396" t="s">
        <v>21</v>
      </c>
      <c r="B132" s="397"/>
      <c r="C132" s="397"/>
      <c r="D132" s="397"/>
      <c r="E132" s="397"/>
      <c r="F132" s="397"/>
      <c r="G132" s="397"/>
      <c r="H132" s="398"/>
      <c r="I132" s="18">
        <v>0</v>
      </c>
    </row>
    <row r="133" spans="1:9">
      <c r="A133" s="386"/>
      <c r="B133" s="387"/>
      <c r="C133" s="387"/>
      <c r="D133" s="387"/>
      <c r="E133" s="387"/>
      <c r="F133" s="387"/>
      <c r="G133" s="387"/>
      <c r="H133" s="387"/>
      <c r="I133" s="388"/>
    </row>
    <row r="134" spans="1:9" ht="31.5" customHeight="1">
      <c r="A134" s="202" t="s">
        <v>64</v>
      </c>
      <c r="B134" s="203"/>
      <c r="C134" s="203"/>
      <c r="D134" s="203"/>
      <c r="E134" s="203"/>
      <c r="F134" s="203"/>
      <c r="G134" s="203"/>
      <c r="H134" s="203"/>
      <c r="I134" s="204"/>
    </row>
    <row r="135" spans="1:9">
      <c r="A135" s="25">
        <v>4</v>
      </c>
      <c r="B135" s="252" t="s">
        <v>65</v>
      </c>
      <c r="C135" s="253"/>
      <c r="D135" s="253"/>
      <c r="E135" s="253"/>
      <c r="F135" s="253"/>
      <c r="G135" s="253"/>
      <c r="H135" s="254"/>
      <c r="I135" s="24" t="s">
        <v>25</v>
      </c>
    </row>
    <row r="136" spans="1:9">
      <c r="A136" s="2" t="s">
        <v>58</v>
      </c>
      <c r="B136" s="249" t="s">
        <v>59</v>
      </c>
      <c r="C136" s="250"/>
      <c r="D136" s="250"/>
      <c r="E136" s="250"/>
      <c r="F136" s="250"/>
      <c r="G136" s="250"/>
      <c r="H136" s="251"/>
      <c r="I136" s="18">
        <f>I127</f>
        <v>255.67000000000002</v>
      </c>
    </row>
    <row r="137" spans="1:9">
      <c r="A137" s="2" t="s">
        <v>61</v>
      </c>
      <c r="B137" s="249" t="s">
        <v>62</v>
      </c>
      <c r="C137" s="250"/>
      <c r="D137" s="250"/>
      <c r="E137" s="250"/>
      <c r="F137" s="250"/>
      <c r="G137" s="250"/>
      <c r="H137" s="251"/>
      <c r="I137" s="18">
        <v>0</v>
      </c>
    </row>
    <row r="138" spans="1:9">
      <c r="A138" s="169" t="s">
        <v>21</v>
      </c>
      <c r="B138" s="170"/>
      <c r="C138" s="170"/>
      <c r="D138" s="170"/>
      <c r="E138" s="170"/>
      <c r="F138" s="170"/>
      <c r="G138" s="170"/>
      <c r="H138" s="171"/>
      <c r="I138" s="14">
        <f>SUM(I136:I137)</f>
        <v>255.67000000000002</v>
      </c>
    </row>
    <row r="139" spans="1:9">
      <c r="A139" s="414"/>
      <c r="B139" s="415"/>
      <c r="C139" s="415"/>
      <c r="D139" s="415"/>
      <c r="E139" s="415"/>
      <c r="F139" s="415"/>
      <c r="G139" s="415"/>
      <c r="H139" s="415"/>
      <c r="I139" s="416"/>
    </row>
    <row r="140" spans="1:9" ht="15.75" customHeight="1">
      <c r="A140" s="202" t="s">
        <v>66</v>
      </c>
      <c r="B140" s="203"/>
      <c r="C140" s="203"/>
      <c r="D140" s="203"/>
      <c r="E140" s="203"/>
      <c r="F140" s="203"/>
      <c r="G140" s="203"/>
      <c r="H140" s="203"/>
      <c r="I140" s="204"/>
    </row>
    <row r="141" spans="1:9" ht="15" customHeight="1">
      <c r="A141" s="24">
        <v>5</v>
      </c>
      <c r="B141" s="255" t="s">
        <v>67</v>
      </c>
      <c r="C141" s="256"/>
      <c r="D141" s="256"/>
      <c r="E141" s="256"/>
      <c r="F141" s="256"/>
      <c r="G141" s="256"/>
      <c r="H141" s="257"/>
      <c r="I141" s="24" t="s">
        <v>25</v>
      </c>
    </row>
    <row r="142" spans="1:9">
      <c r="A142" s="5" t="s">
        <v>7</v>
      </c>
      <c r="B142" s="180" t="s">
        <v>139</v>
      </c>
      <c r="C142" s="181"/>
      <c r="D142" s="181"/>
      <c r="E142" s="181"/>
      <c r="F142" s="181"/>
      <c r="G142" s="181"/>
      <c r="H142" s="182"/>
      <c r="I142" s="107">
        <f>'UNIFORMES N'!E30</f>
        <v>107.63</v>
      </c>
    </row>
    <row r="143" spans="1:9">
      <c r="A143" s="5" t="s">
        <v>9</v>
      </c>
      <c r="B143" s="180" t="s">
        <v>140</v>
      </c>
      <c r="C143" s="181"/>
      <c r="D143" s="181"/>
      <c r="E143" s="181"/>
      <c r="F143" s="181"/>
      <c r="G143" s="181"/>
      <c r="H143" s="182"/>
      <c r="I143" s="84"/>
    </row>
    <row r="144" spans="1:9">
      <c r="A144" s="5" t="s">
        <v>11</v>
      </c>
      <c r="B144" s="249" t="s">
        <v>141</v>
      </c>
      <c r="C144" s="250"/>
      <c r="D144" s="250"/>
      <c r="E144" s="250"/>
      <c r="F144" s="250"/>
      <c r="G144" s="250"/>
      <c r="H144" s="251"/>
      <c r="I144" s="115">
        <f>'UNIFORMES N'!E38</f>
        <v>13.563333333333333</v>
      </c>
    </row>
    <row r="145" spans="1:9">
      <c r="A145" s="5" t="s">
        <v>13</v>
      </c>
      <c r="B145" s="180" t="s">
        <v>142</v>
      </c>
      <c r="C145" s="181"/>
      <c r="D145" s="181"/>
      <c r="E145" s="181"/>
      <c r="F145" s="181"/>
      <c r="G145" s="181"/>
      <c r="H145" s="182"/>
      <c r="I145" s="13"/>
    </row>
    <row r="146" spans="1:9">
      <c r="A146" s="231" t="s">
        <v>103</v>
      </c>
      <c r="B146" s="232"/>
      <c r="C146" s="232"/>
      <c r="D146" s="232"/>
      <c r="E146" s="232"/>
      <c r="F146" s="232"/>
      <c r="G146" s="232"/>
      <c r="H146" s="233"/>
      <c r="I146" s="117">
        <f>SUM(I142:I145)</f>
        <v>121.19333333333333</v>
      </c>
    </row>
    <row r="147" spans="1:9" ht="18">
      <c r="A147" s="420"/>
      <c r="B147" s="421"/>
      <c r="C147" s="421"/>
      <c r="D147" s="421"/>
      <c r="E147" s="421"/>
      <c r="F147" s="421"/>
      <c r="G147" s="421"/>
      <c r="H147" s="421"/>
      <c r="I147" s="422"/>
    </row>
    <row r="148" spans="1:9">
      <c r="A148" s="423" t="s">
        <v>68</v>
      </c>
      <c r="B148" s="424"/>
      <c r="C148" s="424"/>
      <c r="D148" s="424"/>
      <c r="E148" s="424"/>
      <c r="F148" s="424"/>
      <c r="G148" s="424"/>
      <c r="H148" s="424"/>
      <c r="I148" s="425"/>
    </row>
    <row r="149" spans="1:9" ht="18">
      <c r="A149" s="47"/>
      <c r="B149" s="48"/>
      <c r="C149" s="48"/>
      <c r="D149" s="48"/>
      <c r="E149" s="48"/>
      <c r="F149" s="48"/>
      <c r="G149" s="48"/>
      <c r="H149" s="48"/>
      <c r="I149" s="49"/>
    </row>
    <row r="150" spans="1:9" ht="15.75">
      <c r="A150" s="267" t="s">
        <v>69</v>
      </c>
      <c r="B150" s="268"/>
      <c r="C150" s="268"/>
      <c r="D150" s="268"/>
      <c r="E150" s="268"/>
      <c r="F150" s="268"/>
      <c r="G150" s="268"/>
      <c r="H150" s="268"/>
      <c r="I150" s="269"/>
    </row>
    <row r="151" spans="1:9" ht="15" customHeight="1">
      <c r="A151" s="313">
        <v>6</v>
      </c>
      <c r="B151" s="426" t="s">
        <v>143</v>
      </c>
      <c r="C151" s="427"/>
      <c r="D151" s="427"/>
      <c r="E151" s="427"/>
      <c r="F151" s="427"/>
      <c r="G151" s="428"/>
      <c r="H151" s="281" t="s">
        <v>28</v>
      </c>
      <c r="I151" s="15" t="s">
        <v>101</v>
      </c>
    </row>
    <row r="152" spans="1:9">
      <c r="A152" s="314"/>
      <c r="B152" s="429"/>
      <c r="C152" s="430"/>
      <c r="D152" s="430"/>
      <c r="E152" s="430"/>
      <c r="F152" s="430"/>
      <c r="G152" s="431"/>
      <c r="H152" s="282"/>
      <c r="I152" s="4" t="s">
        <v>100</v>
      </c>
    </row>
    <row r="153" spans="1:9" ht="63.75" customHeight="1">
      <c r="A153" s="417" t="s">
        <v>70</v>
      </c>
      <c r="B153" s="418"/>
      <c r="C153" s="418"/>
      <c r="D153" s="418"/>
      <c r="E153" s="418"/>
      <c r="F153" s="418"/>
      <c r="G153" s="419"/>
      <c r="H153" s="50" t="s">
        <v>44</v>
      </c>
      <c r="I153" s="51">
        <f>I40+I96+I105+I138+I146</f>
        <v>3734.7633333333333</v>
      </c>
    </row>
    <row r="154" spans="1:9" ht="15.75">
      <c r="A154" s="52" t="s">
        <v>7</v>
      </c>
      <c r="B154" s="267" t="s">
        <v>71</v>
      </c>
      <c r="C154" s="268"/>
      <c r="D154" s="268"/>
      <c r="E154" s="268"/>
      <c r="F154" s="268"/>
      <c r="G154" s="269"/>
      <c r="H154" s="17">
        <v>0.03</v>
      </c>
      <c r="I154" s="18">
        <f>ROUND(H154*I153,2)</f>
        <v>112.04</v>
      </c>
    </row>
    <row r="155" spans="1:9" ht="63.75" customHeight="1">
      <c r="A155" s="417" t="s">
        <v>72</v>
      </c>
      <c r="B155" s="418"/>
      <c r="C155" s="418"/>
      <c r="D155" s="418"/>
      <c r="E155" s="418"/>
      <c r="F155" s="418"/>
      <c r="G155" s="419"/>
      <c r="H155" s="50" t="s">
        <v>44</v>
      </c>
      <c r="I155" s="51">
        <f>I40+I96+I105+I138+I146+I154</f>
        <v>3846.8033333333333</v>
      </c>
    </row>
    <row r="156" spans="1:9" ht="15.75">
      <c r="A156" s="52" t="s">
        <v>9</v>
      </c>
      <c r="B156" s="267" t="s">
        <v>73</v>
      </c>
      <c r="C156" s="268"/>
      <c r="D156" s="268"/>
      <c r="E156" s="268"/>
      <c r="F156" s="268"/>
      <c r="G156" s="269"/>
      <c r="H156" s="17">
        <v>6.7900000000000002E-2</v>
      </c>
      <c r="I156" s="18">
        <f>ROUND(H156*I155,2)</f>
        <v>261.2</v>
      </c>
    </row>
    <row r="157" spans="1:9" ht="76.5" customHeight="1">
      <c r="A157" s="417" t="s">
        <v>74</v>
      </c>
      <c r="B157" s="418"/>
      <c r="C157" s="418"/>
      <c r="D157" s="418"/>
      <c r="E157" s="418"/>
      <c r="F157" s="418"/>
      <c r="G157" s="419"/>
      <c r="H157" s="50" t="s">
        <v>44</v>
      </c>
      <c r="I157" s="51">
        <f>I153+I154+I156</f>
        <v>4108.0033333333331</v>
      </c>
    </row>
    <row r="158" spans="1:9" ht="15.75">
      <c r="A158" s="52" t="s">
        <v>11</v>
      </c>
      <c r="B158" s="267" t="s">
        <v>75</v>
      </c>
      <c r="C158" s="268"/>
      <c r="D158" s="268"/>
      <c r="E158" s="268"/>
      <c r="F158" s="268"/>
      <c r="G158" s="269"/>
      <c r="H158" s="5" t="s">
        <v>44</v>
      </c>
      <c r="I158" s="5" t="s">
        <v>44</v>
      </c>
    </row>
    <row r="159" spans="1:9" ht="15.75">
      <c r="A159" s="5"/>
      <c r="B159" s="267" t="s">
        <v>76</v>
      </c>
      <c r="C159" s="268"/>
      <c r="D159" s="268"/>
      <c r="E159" s="268"/>
      <c r="F159" s="268"/>
      <c r="G159" s="269"/>
      <c r="H159" s="5"/>
      <c r="I159" s="5"/>
    </row>
    <row r="160" spans="1:9" ht="27" customHeight="1">
      <c r="A160" s="329"/>
      <c r="B160" s="432" t="s">
        <v>144</v>
      </c>
      <c r="C160" s="433"/>
      <c r="D160" s="433"/>
      <c r="E160" s="433"/>
      <c r="F160" s="433"/>
      <c r="G160" s="434"/>
      <c r="H160" s="435">
        <v>7.5999999999999998E-2</v>
      </c>
      <c r="I160" s="341">
        <f>ROUND(($I$157/(1-$H$171))*H160,2)</f>
        <v>364.09</v>
      </c>
    </row>
    <row r="161" spans="1:9" ht="22.5" customHeight="1">
      <c r="A161" s="330"/>
      <c r="B161" s="405" t="s">
        <v>145</v>
      </c>
      <c r="C161" s="406"/>
      <c r="D161" s="406"/>
      <c r="E161" s="406"/>
      <c r="F161" s="406"/>
      <c r="G161" s="407"/>
      <c r="H161" s="436"/>
      <c r="I161" s="342">
        <f>ROUND(($I$102/(1-$H$114))*H161,2)</f>
        <v>0</v>
      </c>
    </row>
    <row r="162" spans="1:9" ht="27.75" customHeight="1">
      <c r="A162" s="329"/>
      <c r="B162" s="432" t="s">
        <v>146</v>
      </c>
      <c r="C162" s="433"/>
      <c r="D162" s="433"/>
      <c r="E162" s="433"/>
      <c r="F162" s="433"/>
      <c r="G162" s="434"/>
      <c r="H162" s="435">
        <v>1.6500000000000001E-2</v>
      </c>
      <c r="I162" s="341">
        <f>ROUND(($I$157/(1-$H$171))*H162,2)</f>
        <v>79.05</v>
      </c>
    </row>
    <row r="163" spans="1:9" ht="22.5" customHeight="1">
      <c r="A163" s="330"/>
      <c r="B163" s="405" t="s">
        <v>147</v>
      </c>
      <c r="C163" s="406"/>
      <c r="D163" s="406"/>
      <c r="E163" s="406"/>
      <c r="F163" s="406"/>
      <c r="G163" s="407"/>
      <c r="H163" s="436"/>
      <c r="I163" s="342">
        <f>ROUND(($I$102/(1-$H$114))*H163,2)</f>
        <v>0</v>
      </c>
    </row>
    <row r="164" spans="1:9" ht="27.75" customHeight="1">
      <c r="A164" s="5"/>
      <c r="B164" s="437" t="s">
        <v>148</v>
      </c>
      <c r="C164" s="438"/>
      <c r="D164" s="438"/>
      <c r="E164" s="438"/>
      <c r="F164" s="438"/>
      <c r="G164" s="439"/>
      <c r="H164" s="2"/>
      <c r="I164" s="5"/>
    </row>
    <row r="165" spans="1:9" ht="39.75" customHeight="1">
      <c r="A165" s="5"/>
      <c r="B165" s="437" t="s">
        <v>149</v>
      </c>
      <c r="C165" s="438"/>
      <c r="D165" s="438"/>
      <c r="E165" s="438"/>
      <c r="F165" s="438"/>
      <c r="G165" s="439"/>
      <c r="H165" s="2"/>
      <c r="I165" s="5"/>
    </row>
    <row r="166" spans="1:9">
      <c r="A166" s="5"/>
      <c r="B166" s="454" t="s">
        <v>77</v>
      </c>
      <c r="C166" s="455"/>
      <c r="D166" s="455"/>
      <c r="E166" s="455"/>
      <c r="F166" s="455"/>
      <c r="G166" s="456"/>
      <c r="H166" s="2"/>
      <c r="I166" s="5"/>
    </row>
    <row r="167" spans="1:9" ht="15.75" customHeight="1">
      <c r="A167" s="5"/>
      <c r="B167" s="202" t="s">
        <v>78</v>
      </c>
      <c r="C167" s="203"/>
      <c r="D167" s="203"/>
      <c r="E167" s="203"/>
      <c r="F167" s="203"/>
      <c r="G167" s="204"/>
      <c r="H167" s="2"/>
      <c r="I167" s="5"/>
    </row>
    <row r="168" spans="1:9" ht="28.5" customHeight="1">
      <c r="A168" s="5"/>
      <c r="B168" s="457" t="s">
        <v>195</v>
      </c>
      <c r="C168" s="458"/>
      <c r="D168" s="458"/>
      <c r="E168" s="458"/>
      <c r="F168" s="458"/>
      <c r="G168" s="459"/>
      <c r="H168" s="53">
        <v>0.05</v>
      </c>
      <c r="I168" s="18">
        <f>ROUND(($I$157/(1-$H$171))*H168,2)</f>
        <v>239.53</v>
      </c>
    </row>
    <row r="169" spans="1:9">
      <c r="A169" s="231" t="s">
        <v>21</v>
      </c>
      <c r="B169" s="232"/>
      <c r="C169" s="232"/>
      <c r="D169" s="232"/>
      <c r="E169" s="232"/>
      <c r="F169" s="232"/>
      <c r="G169" s="232"/>
      <c r="H169" s="233"/>
      <c r="I169" s="14">
        <f>I154+I156+I160+I162+I168</f>
        <v>1055.9099999999999</v>
      </c>
    </row>
    <row r="170" spans="1:9">
      <c r="A170" s="414"/>
      <c r="B170" s="415"/>
      <c r="C170" s="415"/>
      <c r="D170" s="415"/>
      <c r="E170" s="415"/>
      <c r="F170" s="415"/>
      <c r="G170" s="415"/>
      <c r="H170" s="415"/>
      <c r="I170" s="416"/>
    </row>
    <row r="171" spans="1:9">
      <c r="A171" s="440" t="s">
        <v>79</v>
      </c>
      <c r="B171" s="441"/>
      <c r="C171" s="441"/>
      <c r="D171" s="441"/>
      <c r="E171" s="441"/>
      <c r="F171" s="441"/>
      <c r="G171" s="442"/>
      <c r="H171" s="54">
        <f>H159+H160+H162+H166+H167+H168</f>
        <v>0.14250000000000002</v>
      </c>
      <c r="I171" s="55">
        <f>I159+I160+I162+I166+I167+I168</f>
        <v>682.67</v>
      </c>
    </row>
    <row r="172" spans="1:9">
      <c r="A172" s="443" t="s">
        <v>80</v>
      </c>
      <c r="B172" s="444"/>
      <c r="C172" s="449" t="s">
        <v>81</v>
      </c>
      <c r="D172" s="449"/>
      <c r="E172" s="449"/>
      <c r="F172" s="449"/>
      <c r="G172" s="449"/>
      <c r="H172" s="449"/>
      <c r="I172" s="449"/>
    </row>
    <row r="173" spans="1:9">
      <c r="A173" s="445"/>
      <c r="B173" s="446"/>
      <c r="C173" s="450" t="s">
        <v>150</v>
      </c>
      <c r="D173" s="450"/>
      <c r="E173" s="450"/>
      <c r="F173" s="450"/>
      <c r="G173" s="450"/>
      <c r="H173" s="450"/>
      <c r="I173" s="450"/>
    </row>
    <row r="174" spans="1:9">
      <c r="A174" s="447"/>
      <c r="B174" s="448"/>
      <c r="C174" s="451" t="s">
        <v>82</v>
      </c>
      <c r="D174" s="451"/>
      <c r="E174" s="451"/>
      <c r="F174" s="451"/>
      <c r="G174" s="451"/>
      <c r="H174" s="451"/>
      <c r="I174" s="451"/>
    </row>
    <row r="175" spans="1:9">
      <c r="A175" s="452"/>
      <c r="B175" s="453"/>
      <c r="C175" s="453"/>
      <c r="D175" s="453"/>
      <c r="E175" s="453"/>
      <c r="F175" s="453"/>
      <c r="G175" s="453"/>
      <c r="H175" s="453"/>
      <c r="I175" s="453"/>
    </row>
    <row r="176" spans="1:9">
      <c r="A176" s="211" t="s">
        <v>151</v>
      </c>
      <c r="B176" s="212"/>
      <c r="C176" s="212"/>
      <c r="D176" s="212"/>
      <c r="E176" s="212"/>
      <c r="F176" s="212"/>
      <c r="G176" s="212"/>
      <c r="H176" s="212"/>
      <c r="I176" s="213"/>
    </row>
    <row r="177" spans="1:9">
      <c r="A177" s="205" t="s">
        <v>152</v>
      </c>
      <c r="B177" s="206"/>
      <c r="C177" s="206"/>
      <c r="D177" s="206"/>
      <c r="E177" s="206"/>
      <c r="F177" s="206"/>
      <c r="G177" s="206"/>
      <c r="H177" s="206"/>
      <c r="I177" s="207"/>
    </row>
    <row r="178" spans="1:9">
      <c r="A178" s="414"/>
      <c r="B178" s="415"/>
      <c r="C178" s="415"/>
      <c r="D178" s="415"/>
      <c r="E178" s="415"/>
      <c r="F178" s="415"/>
      <c r="G178" s="415"/>
      <c r="H178" s="415"/>
      <c r="I178" s="416"/>
    </row>
    <row r="179" spans="1:9">
      <c r="A179" s="460"/>
      <c r="B179" s="461"/>
      <c r="C179" s="461"/>
      <c r="D179" s="461"/>
      <c r="E179" s="461"/>
      <c r="F179" s="461"/>
      <c r="G179" s="461"/>
      <c r="H179" s="461"/>
      <c r="I179" s="462"/>
    </row>
    <row r="180" spans="1:9" ht="15" customHeight="1">
      <c r="A180" s="214" t="s">
        <v>153</v>
      </c>
      <c r="B180" s="215"/>
      <c r="C180" s="215"/>
      <c r="D180" s="215"/>
      <c r="E180" s="215"/>
      <c r="F180" s="215"/>
      <c r="G180" s="215"/>
      <c r="H180" s="215"/>
      <c r="I180" s="216"/>
    </row>
    <row r="181" spans="1:9" ht="30" customHeight="1">
      <c r="A181" s="220" t="s">
        <v>83</v>
      </c>
      <c r="B181" s="221"/>
      <c r="C181" s="221"/>
      <c r="D181" s="221"/>
      <c r="E181" s="221"/>
      <c r="F181" s="221"/>
      <c r="G181" s="221"/>
      <c r="H181" s="222"/>
      <c r="I181" s="56" t="s">
        <v>25</v>
      </c>
    </row>
    <row r="182" spans="1:9">
      <c r="A182" s="2" t="s">
        <v>7</v>
      </c>
      <c r="B182" s="180" t="s">
        <v>84</v>
      </c>
      <c r="C182" s="181"/>
      <c r="D182" s="181"/>
      <c r="E182" s="181"/>
      <c r="F182" s="181"/>
      <c r="G182" s="181"/>
      <c r="H182" s="182"/>
      <c r="I182" s="57">
        <f>I40</f>
        <v>1694.46</v>
      </c>
    </row>
    <row r="183" spans="1:9">
      <c r="A183" s="2" t="s">
        <v>9</v>
      </c>
      <c r="B183" s="180" t="s">
        <v>23</v>
      </c>
      <c r="C183" s="181"/>
      <c r="D183" s="181"/>
      <c r="E183" s="181"/>
      <c r="F183" s="181"/>
      <c r="G183" s="181"/>
      <c r="H183" s="182"/>
      <c r="I183" s="57">
        <f>I96</f>
        <v>1541.4</v>
      </c>
    </row>
    <row r="184" spans="1:9">
      <c r="A184" s="2" t="s">
        <v>11</v>
      </c>
      <c r="B184" s="180" t="s">
        <v>85</v>
      </c>
      <c r="C184" s="181"/>
      <c r="D184" s="181"/>
      <c r="E184" s="181"/>
      <c r="F184" s="181"/>
      <c r="G184" s="181"/>
      <c r="H184" s="182"/>
      <c r="I184" s="13">
        <f>I105</f>
        <v>122.04</v>
      </c>
    </row>
    <row r="185" spans="1:9">
      <c r="A185" s="2" t="s">
        <v>13</v>
      </c>
      <c r="B185" s="180" t="s">
        <v>86</v>
      </c>
      <c r="C185" s="181"/>
      <c r="D185" s="181"/>
      <c r="E185" s="181"/>
      <c r="F185" s="181"/>
      <c r="G185" s="181"/>
      <c r="H185" s="182"/>
      <c r="I185" s="13">
        <f>I138</f>
        <v>255.67000000000002</v>
      </c>
    </row>
    <row r="186" spans="1:9">
      <c r="A186" s="2" t="s">
        <v>33</v>
      </c>
      <c r="B186" s="180" t="s">
        <v>154</v>
      </c>
      <c r="C186" s="181"/>
      <c r="D186" s="181"/>
      <c r="E186" s="181"/>
      <c r="F186" s="181"/>
      <c r="G186" s="181"/>
      <c r="H186" s="182"/>
      <c r="I186" s="118">
        <f>I146</f>
        <v>121.19333333333333</v>
      </c>
    </row>
    <row r="187" spans="1:9">
      <c r="A187" s="169" t="s">
        <v>87</v>
      </c>
      <c r="B187" s="170"/>
      <c r="C187" s="170"/>
      <c r="D187" s="170"/>
      <c r="E187" s="170"/>
      <c r="F187" s="170"/>
      <c r="G187" s="170"/>
      <c r="H187" s="171"/>
      <c r="I187" s="58">
        <f>SUM(I182:I186)</f>
        <v>3734.7633333333333</v>
      </c>
    </row>
    <row r="188" spans="1:9">
      <c r="A188" s="59" t="s">
        <v>35</v>
      </c>
      <c r="B188" s="181" t="s">
        <v>88</v>
      </c>
      <c r="C188" s="181"/>
      <c r="D188" s="181"/>
      <c r="E188" s="181"/>
      <c r="F188" s="181"/>
      <c r="G188" s="181"/>
      <c r="H188" s="182"/>
      <c r="I188" s="13">
        <f>I169</f>
        <v>1055.9099999999999</v>
      </c>
    </row>
    <row r="189" spans="1:9">
      <c r="A189" s="169" t="s">
        <v>89</v>
      </c>
      <c r="B189" s="170"/>
      <c r="C189" s="170"/>
      <c r="D189" s="170"/>
      <c r="E189" s="170"/>
      <c r="F189" s="170"/>
      <c r="G189" s="170"/>
      <c r="H189" s="171"/>
      <c r="I189" s="58">
        <f>I187+I188</f>
        <v>4790.6733333333332</v>
      </c>
    </row>
    <row r="190" spans="1:9" ht="15" customHeight="1">
      <c r="A190" s="169" t="s">
        <v>196</v>
      </c>
      <c r="B190" s="170"/>
      <c r="C190" s="170"/>
      <c r="D190" s="170"/>
      <c r="E190" s="170"/>
      <c r="F190" s="170"/>
      <c r="G190" s="170"/>
      <c r="H190" s="171"/>
      <c r="I190" s="80">
        <v>1</v>
      </c>
    </row>
    <row r="191" spans="1:9">
      <c r="A191" s="169" t="s">
        <v>197</v>
      </c>
      <c r="B191" s="170"/>
      <c r="C191" s="170"/>
      <c r="D191" s="170"/>
      <c r="E191" s="170"/>
      <c r="F191" s="170"/>
      <c r="G191" s="170"/>
      <c r="H191" s="171"/>
      <c r="I191" s="119">
        <f>I189*I190</f>
        <v>4790.6733333333332</v>
      </c>
    </row>
    <row r="193" customFormat="1"/>
  </sheetData>
  <mergeCells count="224">
    <mergeCell ref="A155:G155"/>
    <mergeCell ref="B156:G156"/>
    <mergeCell ref="B185:H185"/>
    <mergeCell ref="B186:H186"/>
    <mergeCell ref="A187:H187"/>
    <mergeCell ref="B188:H188"/>
    <mergeCell ref="A189:H189"/>
    <mergeCell ref="A190:H190"/>
    <mergeCell ref="A191:H191"/>
    <mergeCell ref="A179:I179"/>
    <mergeCell ref="B182:H182"/>
    <mergeCell ref="B183:H183"/>
    <mergeCell ref="B184:H184"/>
    <mergeCell ref="A181:H181"/>
    <mergeCell ref="A171:G171"/>
    <mergeCell ref="A172:B174"/>
    <mergeCell ref="C172:I172"/>
    <mergeCell ref="C173:I173"/>
    <mergeCell ref="C174:I174"/>
    <mergeCell ref="A175:I175"/>
    <mergeCell ref="A176:I176"/>
    <mergeCell ref="A177:I177"/>
    <mergeCell ref="A180:I180"/>
    <mergeCell ref="A178:I178"/>
    <mergeCell ref="B168:G168"/>
    <mergeCell ref="A169:H169"/>
    <mergeCell ref="A170:I170"/>
    <mergeCell ref="B158:G158"/>
    <mergeCell ref="B159:G159"/>
    <mergeCell ref="A160:A161"/>
    <mergeCell ref="B160:G160"/>
    <mergeCell ref="H160:H161"/>
    <mergeCell ref="I160:I161"/>
    <mergeCell ref="B161:G161"/>
    <mergeCell ref="A162:A163"/>
    <mergeCell ref="B162:G162"/>
    <mergeCell ref="H162:H163"/>
    <mergeCell ref="I162:I163"/>
    <mergeCell ref="B163:G163"/>
    <mergeCell ref="B164:G164"/>
    <mergeCell ref="B165:G165"/>
    <mergeCell ref="B166:G166"/>
    <mergeCell ref="B167:G167"/>
    <mergeCell ref="A132:H132"/>
    <mergeCell ref="A133:I133"/>
    <mergeCell ref="A157:G157"/>
    <mergeCell ref="B141:H141"/>
    <mergeCell ref="B142:H142"/>
    <mergeCell ref="A134:I134"/>
    <mergeCell ref="B135:H135"/>
    <mergeCell ref="B136:H136"/>
    <mergeCell ref="B137:H137"/>
    <mergeCell ref="A138:H138"/>
    <mergeCell ref="A139:I139"/>
    <mergeCell ref="A140:I140"/>
    <mergeCell ref="B143:H143"/>
    <mergeCell ref="B144:H144"/>
    <mergeCell ref="B145:H145"/>
    <mergeCell ref="A147:I147"/>
    <mergeCell ref="A148:I148"/>
    <mergeCell ref="A146:H146"/>
    <mergeCell ref="A150:I150"/>
    <mergeCell ref="A151:A152"/>
    <mergeCell ref="B151:G152"/>
    <mergeCell ref="H151:H152"/>
    <mergeCell ref="A153:G153"/>
    <mergeCell ref="B154:G154"/>
    <mergeCell ref="B118:H118"/>
    <mergeCell ref="A110:I110"/>
    <mergeCell ref="A112:I112"/>
    <mergeCell ref="A113:I113"/>
    <mergeCell ref="B114:H114"/>
    <mergeCell ref="B115:F115"/>
    <mergeCell ref="B116:H116"/>
    <mergeCell ref="A117:A118"/>
    <mergeCell ref="B117:H117"/>
    <mergeCell ref="I117:I118"/>
    <mergeCell ref="A119:A120"/>
    <mergeCell ref="B119:H119"/>
    <mergeCell ref="I119:I120"/>
    <mergeCell ref="B120:H120"/>
    <mergeCell ref="A128:I128"/>
    <mergeCell ref="A129:I129"/>
    <mergeCell ref="B131:H131"/>
    <mergeCell ref="B122:H122"/>
    <mergeCell ref="B123:H123"/>
    <mergeCell ref="B124:H124"/>
    <mergeCell ref="B125:H125"/>
    <mergeCell ref="A121:A123"/>
    <mergeCell ref="B121:H121"/>
    <mergeCell ref="I121:I123"/>
    <mergeCell ref="A124:A126"/>
    <mergeCell ref="I124:I126"/>
    <mergeCell ref="B126:H126"/>
    <mergeCell ref="A127:H127"/>
    <mergeCell ref="B130:H130"/>
    <mergeCell ref="B104:G104"/>
    <mergeCell ref="A107:I107"/>
    <mergeCell ref="A108:I108"/>
    <mergeCell ref="A109:I109"/>
    <mergeCell ref="A98:I98"/>
    <mergeCell ref="B99:H99"/>
    <mergeCell ref="B100:H100"/>
    <mergeCell ref="B101:H101"/>
    <mergeCell ref="B102:H102"/>
    <mergeCell ref="B103:H103"/>
    <mergeCell ref="A105:H105"/>
    <mergeCell ref="A106:I106"/>
    <mergeCell ref="B92:H92"/>
    <mergeCell ref="B93:H93"/>
    <mergeCell ref="B94:H94"/>
    <mergeCell ref="B95:H95"/>
    <mergeCell ref="A96:H96"/>
    <mergeCell ref="A97:I97"/>
    <mergeCell ref="A89:I89"/>
    <mergeCell ref="A90:I90"/>
    <mergeCell ref="A91:I91"/>
    <mergeCell ref="B85:H85"/>
    <mergeCell ref="B80:G80"/>
    <mergeCell ref="B81:G81"/>
    <mergeCell ref="B82:G82"/>
    <mergeCell ref="B83:H83"/>
    <mergeCell ref="B84:H84"/>
    <mergeCell ref="B86:H86"/>
    <mergeCell ref="A87:I87"/>
    <mergeCell ref="A88:I88"/>
    <mergeCell ref="B77:G77"/>
    <mergeCell ref="B78:G78"/>
    <mergeCell ref="B79:H79"/>
    <mergeCell ref="B63:G63"/>
    <mergeCell ref="B64:G64"/>
    <mergeCell ref="B61:G61"/>
    <mergeCell ref="B62:G62"/>
    <mergeCell ref="A59:A60"/>
    <mergeCell ref="B59:C59"/>
    <mergeCell ref="D59:D60"/>
    <mergeCell ref="E59:E60"/>
    <mergeCell ref="F59:F60"/>
    <mergeCell ref="G59:G60"/>
    <mergeCell ref="H59:H60"/>
    <mergeCell ref="B75:G75"/>
    <mergeCell ref="A68:I68"/>
    <mergeCell ref="A69:I69"/>
    <mergeCell ref="B73:H73"/>
    <mergeCell ref="A70:I70"/>
    <mergeCell ref="A71:I71"/>
    <mergeCell ref="A72:I72"/>
    <mergeCell ref="B74:H74"/>
    <mergeCell ref="B76:G76"/>
    <mergeCell ref="I59:I60"/>
    <mergeCell ref="B60:C60"/>
    <mergeCell ref="B65:G65"/>
    <mergeCell ref="A66:G66"/>
    <mergeCell ref="A54:I54"/>
    <mergeCell ref="A51:I51"/>
    <mergeCell ref="A52:I52"/>
    <mergeCell ref="A53:I53"/>
    <mergeCell ref="A49:H49"/>
    <mergeCell ref="A50:I50"/>
    <mergeCell ref="A55:A56"/>
    <mergeCell ref="B55:G56"/>
    <mergeCell ref="H55:H56"/>
    <mergeCell ref="B57:G57"/>
    <mergeCell ref="B58:G58"/>
    <mergeCell ref="A43:I43"/>
    <mergeCell ref="A42:I42"/>
    <mergeCell ref="A44:I44"/>
    <mergeCell ref="A45:I45"/>
    <mergeCell ref="B46:H46"/>
    <mergeCell ref="B47:G47"/>
    <mergeCell ref="B48:G48"/>
    <mergeCell ref="B37:H37"/>
    <mergeCell ref="B38:H38"/>
    <mergeCell ref="B39:H39"/>
    <mergeCell ref="A40:H40"/>
    <mergeCell ref="A41:I41"/>
    <mergeCell ref="A31:A32"/>
    <mergeCell ref="B31:G32"/>
    <mergeCell ref="A33:A34"/>
    <mergeCell ref="B33:H33"/>
    <mergeCell ref="B34:H34"/>
    <mergeCell ref="B35:G35"/>
    <mergeCell ref="B36:G36"/>
    <mergeCell ref="A28:I28"/>
    <mergeCell ref="A29:I29"/>
    <mergeCell ref="A30:I30"/>
    <mergeCell ref="H25:I25"/>
    <mergeCell ref="A27:I27"/>
    <mergeCell ref="H23:I23"/>
    <mergeCell ref="H24:I24"/>
    <mergeCell ref="B23:G23"/>
    <mergeCell ref="B24:G24"/>
    <mergeCell ref="B25:G25"/>
    <mergeCell ref="A26:I26"/>
    <mergeCell ref="H21:I21"/>
    <mergeCell ref="H22:I22"/>
    <mergeCell ref="A19:I19"/>
    <mergeCell ref="A20:I20"/>
    <mergeCell ref="B21:G21"/>
    <mergeCell ref="B22:G22"/>
    <mergeCell ref="A15:I15"/>
    <mergeCell ref="A11:A13"/>
    <mergeCell ref="B11:G13"/>
    <mergeCell ref="H11:I11"/>
    <mergeCell ref="H12:I12"/>
    <mergeCell ref="H13:I13"/>
    <mergeCell ref="B14:G14"/>
    <mergeCell ref="H14:I14"/>
    <mergeCell ref="A16:I16"/>
    <mergeCell ref="A17:I17"/>
    <mergeCell ref="A18:I18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55A32-89CD-4FCE-BC0B-AC442790F2EA}">
  <dimension ref="A2:S191"/>
  <sheetViews>
    <sheetView topLeftCell="A11" workbookViewId="0">
      <selection activeCell="H13" sqref="H13:I13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166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431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205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207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1694.46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206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1694.46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1694.46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141.15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51.26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192.41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377.37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47.17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56.61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28.3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18.87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11.32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3.77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150.94999999999999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694.36000000000013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18">
        <f>IF(ROUND((H77*H75*H76)-(I33*H78),2)&lt;0,0,ROUND((H77*H75*H76)-(I33*H78),2))</f>
        <v>109.53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4.8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210</v>
      </c>
      <c r="C79" s="181"/>
      <c r="D79" s="181"/>
      <c r="E79" s="181"/>
      <c r="F79" s="181"/>
      <c r="G79" s="181"/>
      <c r="H79" s="182"/>
      <c r="I79" s="18">
        <f>ROUND(H81*H80*(1-H82),2)</f>
        <v>554.4</v>
      </c>
    </row>
    <row r="80" spans="1:9" ht="15" customHeight="1">
      <c r="A80" s="5"/>
      <c r="B80" s="240" t="s">
        <v>208</v>
      </c>
      <c r="C80" s="241"/>
      <c r="D80" s="241"/>
      <c r="E80" s="241"/>
      <c r="F80" s="241"/>
      <c r="G80" s="242"/>
      <c r="H80" s="26">
        <v>28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9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0.1</v>
      </c>
      <c r="I82" s="5"/>
    </row>
    <row r="83" spans="1:9" ht="24" customHeight="1">
      <c r="A83" s="5" t="s">
        <v>11</v>
      </c>
      <c r="B83" s="240" t="s">
        <v>209</v>
      </c>
      <c r="C83" s="241"/>
      <c r="D83" s="241"/>
      <c r="E83" s="241"/>
      <c r="F83" s="241"/>
      <c r="G83" s="241"/>
      <c r="H83" s="242"/>
      <c r="I83" s="85">
        <v>6</v>
      </c>
    </row>
    <row r="84" spans="1:9" ht="15" customHeight="1">
      <c r="A84" s="5" t="s">
        <v>13</v>
      </c>
      <c r="B84" s="180" t="s">
        <v>420</v>
      </c>
      <c r="C84" s="181"/>
      <c r="D84" s="181"/>
      <c r="E84" s="181"/>
      <c r="F84" s="181"/>
      <c r="G84" s="181"/>
      <c r="H84" s="182"/>
      <c r="I84" s="18">
        <v>19.899999999999999</v>
      </c>
    </row>
    <row r="85" spans="1:9" ht="25.5" customHeight="1">
      <c r="A85" s="5" t="s">
        <v>33</v>
      </c>
      <c r="B85" s="249" t="s">
        <v>46</v>
      </c>
      <c r="C85" s="250"/>
      <c r="D85" s="250"/>
      <c r="E85" s="250"/>
      <c r="F85" s="250"/>
      <c r="G85" s="250"/>
      <c r="H85" s="251"/>
      <c r="I85" s="13"/>
    </row>
    <row r="86" spans="1:9">
      <c r="A86" s="32"/>
      <c r="B86" s="231" t="s">
        <v>103</v>
      </c>
      <c r="C86" s="232"/>
      <c r="D86" s="232"/>
      <c r="E86" s="232"/>
      <c r="F86" s="232"/>
      <c r="G86" s="232"/>
      <c r="H86" s="233"/>
      <c r="I86" s="14">
        <f>SUM(I74:I85)</f>
        <v>689.82999999999993</v>
      </c>
    </row>
    <row r="87" spans="1:9">
      <c r="A87" s="234"/>
      <c r="B87" s="235"/>
      <c r="C87" s="235"/>
      <c r="D87" s="235"/>
      <c r="E87" s="235"/>
      <c r="F87" s="235"/>
      <c r="G87" s="235"/>
      <c r="H87" s="235"/>
      <c r="I87" s="236"/>
    </row>
    <row r="88" spans="1:9" ht="24" customHeight="1">
      <c r="A88" s="211" t="s">
        <v>117</v>
      </c>
      <c r="B88" s="212"/>
      <c r="C88" s="212"/>
      <c r="D88" s="212"/>
      <c r="E88" s="212"/>
      <c r="F88" s="212"/>
      <c r="G88" s="212"/>
      <c r="H88" s="212"/>
      <c r="I88" s="213"/>
    </row>
    <row r="89" spans="1:9" ht="24" customHeight="1">
      <c r="A89" s="205" t="s">
        <v>118</v>
      </c>
      <c r="B89" s="206"/>
      <c r="C89" s="206"/>
      <c r="D89" s="206"/>
      <c r="E89" s="206"/>
      <c r="F89" s="206"/>
      <c r="G89" s="206"/>
      <c r="H89" s="206"/>
      <c r="I89" s="207"/>
    </row>
    <row r="90" spans="1:9">
      <c r="A90" s="237"/>
      <c r="B90" s="238"/>
      <c r="C90" s="238"/>
      <c r="D90" s="238"/>
      <c r="E90" s="238"/>
      <c r="F90" s="238"/>
      <c r="G90" s="238"/>
      <c r="H90" s="238"/>
      <c r="I90" s="239"/>
    </row>
    <row r="91" spans="1:9" ht="31.5" customHeight="1">
      <c r="A91" s="202" t="s">
        <v>47</v>
      </c>
      <c r="B91" s="203"/>
      <c r="C91" s="203"/>
      <c r="D91" s="203"/>
      <c r="E91" s="203"/>
      <c r="F91" s="203"/>
      <c r="G91" s="203"/>
      <c r="H91" s="203"/>
      <c r="I91" s="204"/>
    </row>
    <row r="92" spans="1:9" ht="30" customHeight="1">
      <c r="A92" s="25">
        <v>2</v>
      </c>
      <c r="B92" s="255" t="s">
        <v>48</v>
      </c>
      <c r="C92" s="256"/>
      <c r="D92" s="256"/>
      <c r="E92" s="256"/>
      <c r="F92" s="256"/>
      <c r="G92" s="256"/>
      <c r="H92" s="257"/>
      <c r="I92" s="25" t="s">
        <v>25</v>
      </c>
    </row>
    <row r="93" spans="1:9" ht="15" customHeight="1">
      <c r="A93" s="33" t="s">
        <v>24</v>
      </c>
      <c r="B93" s="258" t="s">
        <v>164</v>
      </c>
      <c r="C93" s="259"/>
      <c r="D93" s="259"/>
      <c r="E93" s="259"/>
      <c r="F93" s="259"/>
      <c r="G93" s="259"/>
      <c r="H93" s="260"/>
      <c r="I93" s="34">
        <f>I49</f>
        <v>192.41</v>
      </c>
    </row>
    <row r="94" spans="1:9" ht="15" customHeight="1">
      <c r="A94" s="33" t="s">
        <v>26</v>
      </c>
      <c r="B94" s="258" t="s">
        <v>27</v>
      </c>
      <c r="C94" s="259"/>
      <c r="D94" s="259"/>
      <c r="E94" s="259"/>
      <c r="F94" s="259"/>
      <c r="G94" s="259"/>
      <c r="H94" s="260"/>
      <c r="I94" s="34">
        <f>I66</f>
        <v>694.36000000000013</v>
      </c>
    </row>
    <row r="95" spans="1:9" ht="15" customHeight="1">
      <c r="A95" s="33" t="s">
        <v>42</v>
      </c>
      <c r="B95" s="258" t="s">
        <v>43</v>
      </c>
      <c r="C95" s="259"/>
      <c r="D95" s="259"/>
      <c r="E95" s="259"/>
      <c r="F95" s="259"/>
      <c r="G95" s="259"/>
      <c r="H95" s="260"/>
      <c r="I95" s="34">
        <f>I86</f>
        <v>689.82999999999993</v>
      </c>
    </row>
    <row r="96" spans="1:9">
      <c r="A96" s="261" t="s">
        <v>21</v>
      </c>
      <c r="B96" s="262"/>
      <c r="C96" s="262"/>
      <c r="D96" s="262"/>
      <c r="E96" s="262"/>
      <c r="F96" s="262"/>
      <c r="G96" s="262"/>
      <c r="H96" s="263"/>
      <c r="I96" s="35">
        <f>SUM(I93:I95)</f>
        <v>1576.6</v>
      </c>
    </row>
    <row r="97" spans="1:9">
      <c r="A97" s="264"/>
      <c r="B97" s="265"/>
      <c r="C97" s="265"/>
      <c r="D97" s="265"/>
      <c r="E97" s="265"/>
      <c r="F97" s="265"/>
      <c r="G97" s="265"/>
      <c r="H97" s="265"/>
      <c r="I97" s="266"/>
    </row>
    <row r="98" spans="1:9" ht="15.75">
      <c r="A98" s="267" t="s">
        <v>50</v>
      </c>
      <c r="B98" s="268"/>
      <c r="C98" s="268"/>
      <c r="D98" s="268"/>
      <c r="E98" s="268"/>
      <c r="F98" s="268"/>
      <c r="G98" s="268"/>
      <c r="H98" s="268"/>
      <c r="I98" s="269"/>
    </row>
    <row r="99" spans="1:9">
      <c r="A99" s="24">
        <v>3</v>
      </c>
      <c r="B99" s="252" t="s">
        <v>51</v>
      </c>
      <c r="C99" s="253"/>
      <c r="D99" s="253"/>
      <c r="E99" s="253"/>
      <c r="F99" s="253"/>
      <c r="G99" s="253"/>
      <c r="H99" s="254"/>
      <c r="I99" s="24" t="s">
        <v>52</v>
      </c>
    </row>
    <row r="100" spans="1:9" ht="58.5" customHeight="1">
      <c r="A100" s="5" t="s">
        <v>7</v>
      </c>
      <c r="B100" s="180" t="s">
        <v>119</v>
      </c>
      <c r="C100" s="181"/>
      <c r="D100" s="181"/>
      <c r="E100" s="181"/>
      <c r="F100" s="181"/>
      <c r="G100" s="181"/>
      <c r="H100" s="182"/>
      <c r="I100" s="18">
        <f>ROUND((($I$40/12)+($I$47/12)+($I$40*0.121/12))*(30/30)*0.05,2)</f>
        <v>8.5</v>
      </c>
    </row>
    <row r="101" spans="1:9">
      <c r="A101" s="5" t="s">
        <v>9</v>
      </c>
      <c r="B101" s="249" t="s">
        <v>53</v>
      </c>
      <c r="C101" s="250"/>
      <c r="D101" s="250"/>
      <c r="E101" s="250"/>
      <c r="F101" s="250"/>
      <c r="G101" s="250"/>
      <c r="H101" s="251"/>
      <c r="I101" s="18">
        <f>ROUND($I$100*H65,2)</f>
        <v>0.68</v>
      </c>
    </row>
    <row r="102" spans="1:9" ht="50.25" customHeight="1">
      <c r="A102" s="5" t="s">
        <v>11</v>
      </c>
      <c r="B102" s="180" t="s">
        <v>120</v>
      </c>
      <c r="C102" s="181"/>
      <c r="D102" s="181"/>
      <c r="E102" s="181"/>
      <c r="F102" s="181"/>
      <c r="G102" s="181"/>
      <c r="H102" s="182"/>
      <c r="I102" s="18">
        <f>ROUND(((($I$40/30)*7)/12)*1,2)</f>
        <v>32.950000000000003</v>
      </c>
    </row>
    <row r="103" spans="1:9">
      <c r="A103" s="5" t="s">
        <v>13</v>
      </c>
      <c r="B103" s="249" t="s">
        <v>54</v>
      </c>
      <c r="C103" s="250"/>
      <c r="D103" s="250"/>
      <c r="E103" s="250"/>
      <c r="F103" s="250"/>
      <c r="G103" s="250"/>
      <c r="H103" s="251"/>
      <c r="I103" s="18">
        <f>ROUND($I$102*H66,2)</f>
        <v>12.13</v>
      </c>
    </row>
    <row r="104" spans="1:9" ht="48" customHeight="1">
      <c r="A104" s="5" t="s">
        <v>33</v>
      </c>
      <c r="B104" s="180" t="s">
        <v>121</v>
      </c>
      <c r="C104" s="181"/>
      <c r="D104" s="181"/>
      <c r="E104" s="181"/>
      <c r="F104" s="181"/>
      <c r="G104" s="182"/>
      <c r="H104" s="36">
        <v>0.04</v>
      </c>
      <c r="I104" s="18">
        <f>ROUND($I$40*H104,2)</f>
        <v>67.78</v>
      </c>
    </row>
    <row r="105" spans="1:9">
      <c r="A105" s="231" t="s">
        <v>21</v>
      </c>
      <c r="B105" s="232"/>
      <c r="C105" s="232"/>
      <c r="D105" s="232"/>
      <c r="E105" s="232"/>
      <c r="F105" s="232"/>
      <c r="G105" s="232"/>
      <c r="H105" s="233"/>
      <c r="I105" s="14">
        <f>SUM(I100:I104)</f>
        <v>122.04</v>
      </c>
    </row>
    <row r="106" spans="1:9">
      <c r="A106" s="367"/>
      <c r="B106" s="368"/>
      <c r="C106" s="368"/>
      <c r="D106" s="368"/>
      <c r="E106" s="368"/>
      <c r="F106" s="368"/>
      <c r="G106" s="368"/>
      <c r="H106" s="368"/>
      <c r="I106" s="369"/>
    </row>
    <row r="107" spans="1:9" ht="15.75" customHeight="1">
      <c r="A107" s="202" t="s">
        <v>55</v>
      </c>
      <c r="B107" s="203"/>
      <c r="C107" s="203"/>
      <c r="D107" s="203"/>
      <c r="E107" s="203"/>
      <c r="F107" s="203"/>
      <c r="G107" s="203"/>
      <c r="H107" s="203"/>
      <c r="I107" s="204"/>
    </row>
    <row r="108" spans="1:9" ht="36" customHeight="1">
      <c r="A108" s="370" t="s">
        <v>122</v>
      </c>
      <c r="B108" s="371"/>
      <c r="C108" s="371"/>
      <c r="D108" s="371"/>
      <c r="E108" s="371"/>
      <c r="F108" s="371"/>
      <c r="G108" s="371"/>
      <c r="H108" s="371"/>
      <c r="I108" s="372"/>
    </row>
    <row r="109" spans="1:9" ht="75" customHeight="1">
      <c r="A109" s="382" t="s">
        <v>123</v>
      </c>
      <c r="B109" s="383"/>
      <c r="C109" s="383"/>
      <c r="D109" s="383"/>
      <c r="E109" s="383"/>
      <c r="F109" s="383"/>
      <c r="G109" s="383"/>
      <c r="H109" s="383"/>
      <c r="I109" s="384"/>
    </row>
    <row r="110" spans="1:9">
      <c r="A110" s="373"/>
      <c r="B110" s="374"/>
      <c r="C110" s="374"/>
      <c r="D110" s="374"/>
      <c r="E110" s="374"/>
      <c r="F110" s="374"/>
      <c r="G110" s="374"/>
      <c r="H110" s="374"/>
      <c r="I110" s="375"/>
    </row>
    <row r="111" spans="1:9" ht="57.75">
      <c r="A111" s="37" t="s">
        <v>56</v>
      </c>
      <c r="B111" s="38">
        <f>I40</f>
        <v>1694.46</v>
      </c>
      <c r="C111" s="39"/>
      <c r="D111" s="37" t="s">
        <v>124</v>
      </c>
      <c r="E111" s="38">
        <f>I96-I74-I79+I115</f>
        <v>1123.03</v>
      </c>
      <c r="F111" s="40"/>
      <c r="G111" s="37" t="s">
        <v>57</v>
      </c>
      <c r="H111" s="41">
        <f>I105</f>
        <v>122.04</v>
      </c>
      <c r="I111" s="42">
        <f>B111+E111+H111</f>
        <v>2939.5299999999997</v>
      </c>
    </row>
    <row r="112" spans="1:9">
      <c r="A112" s="376"/>
      <c r="B112" s="377"/>
      <c r="C112" s="377"/>
      <c r="D112" s="377"/>
      <c r="E112" s="377"/>
      <c r="F112" s="377"/>
      <c r="G112" s="377"/>
      <c r="H112" s="377"/>
      <c r="I112" s="378"/>
    </row>
    <row r="113" spans="1:9" ht="15" customHeight="1">
      <c r="A113" s="379" t="s">
        <v>125</v>
      </c>
      <c r="B113" s="380"/>
      <c r="C113" s="380"/>
      <c r="D113" s="380"/>
      <c r="E113" s="380"/>
      <c r="F113" s="380"/>
      <c r="G113" s="380"/>
      <c r="H113" s="380"/>
      <c r="I113" s="381"/>
    </row>
    <row r="114" spans="1:9">
      <c r="A114" s="43" t="s">
        <v>58</v>
      </c>
      <c r="B114" s="252" t="s">
        <v>59</v>
      </c>
      <c r="C114" s="253"/>
      <c r="D114" s="253"/>
      <c r="E114" s="253"/>
      <c r="F114" s="253"/>
      <c r="G114" s="253"/>
      <c r="H114" s="254"/>
      <c r="I114" s="43" t="s">
        <v>25</v>
      </c>
    </row>
    <row r="115" spans="1:9" ht="75.75" customHeight="1">
      <c r="A115" s="10" t="s">
        <v>7</v>
      </c>
      <c r="B115" s="355" t="s">
        <v>126</v>
      </c>
      <c r="C115" s="356"/>
      <c r="D115" s="356"/>
      <c r="E115" s="356"/>
      <c r="F115" s="357"/>
      <c r="G115" s="62">
        <v>9.0749999999999997E-2</v>
      </c>
      <c r="H115" s="44">
        <v>0.36799999999999999</v>
      </c>
      <c r="I115" s="18">
        <f>ROUND($B$111*G115 + $B$111*G115*H115,2)</f>
        <v>210.36</v>
      </c>
    </row>
    <row r="116" spans="1:9" ht="28.5" customHeight="1">
      <c r="A116" s="5" t="s">
        <v>9</v>
      </c>
      <c r="B116" s="358" t="s">
        <v>127</v>
      </c>
      <c r="C116" s="359"/>
      <c r="D116" s="359"/>
      <c r="E116" s="359"/>
      <c r="F116" s="359"/>
      <c r="G116" s="359"/>
      <c r="H116" s="360"/>
      <c r="I116" s="18">
        <f>ROUND((($I$111/30)*2)/24,2)</f>
        <v>8.17</v>
      </c>
    </row>
    <row r="117" spans="1:9" ht="15.75" customHeight="1">
      <c r="A117" s="329" t="s">
        <v>11</v>
      </c>
      <c r="B117" s="361" t="s">
        <v>128</v>
      </c>
      <c r="C117" s="362"/>
      <c r="D117" s="362"/>
      <c r="E117" s="362"/>
      <c r="F117" s="362"/>
      <c r="G117" s="362"/>
      <c r="H117" s="363"/>
      <c r="I117" s="341">
        <f>ROUND((($I$111/30)*5)/24*0.03,2)</f>
        <v>0.61</v>
      </c>
    </row>
    <row r="118" spans="1:9" ht="15" customHeight="1">
      <c r="A118" s="330"/>
      <c r="B118" s="364" t="s">
        <v>129</v>
      </c>
      <c r="C118" s="365"/>
      <c r="D118" s="365"/>
      <c r="E118" s="365"/>
      <c r="F118" s="365"/>
      <c r="G118" s="365"/>
      <c r="H118" s="366"/>
      <c r="I118" s="342">
        <f>ROUND((($I$63/30)*5)/24*0.03,2)</f>
        <v>0</v>
      </c>
    </row>
    <row r="119" spans="1:9" ht="31.5" customHeight="1">
      <c r="A119" s="329" t="s">
        <v>13</v>
      </c>
      <c r="B119" s="408" t="s">
        <v>130</v>
      </c>
      <c r="C119" s="409"/>
      <c r="D119" s="409"/>
      <c r="E119" s="409"/>
      <c r="F119" s="409"/>
      <c r="G119" s="409"/>
      <c r="H119" s="410"/>
      <c r="I119" s="341">
        <f>ROUND((((($I$111)/30)*1.94)/24),2)</f>
        <v>7.92</v>
      </c>
    </row>
    <row r="120" spans="1:9" ht="15" customHeight="1">
      <c r="A120" s="330"/>
      <c r="B120" s="411" t="s">
        <v>131</v>
      </c>
      <c r="C120" s="412"/>
      <c r="D120" s="412"/>
      <c r="E120" s="412"/>
      <c r="F120" s="412"/>
      <c r="G120" s="412"/>
      <c r="H120" s="413"/>
      <c r="I120" s="342">
        <f>ROUND((((($I$63)/30)*1.94)/24),2)</f>
        <v>0.03</v>
      </c>
    </row>
    <row r="121" spans="1:9" ht="15.75" customHeight="1">
      <c r="A121" s="329" t="s">
        <v>33</v>
      </c>
      <c r="B121" s="361" t="s">
        <v>132</v>
      </c>
      <c r="C121" s="362"/>
      <c r="D121" s="362"/>
      <c r="E121" s="362"/>
      <c r="F121" s="362"/>
      <c r="G121" s="362"/>
      <c r="H121" s="363"/>
      <c r="I121" s="341">
        <f>ROUND(((((B111*0.121)+(H66)*(B111*0.121))*(4/24)))*0.04,2) + ROUND(((H65*B111 + H66*I47 + I86 - I74 - I79 + I105)*4/24)*0.04,2)</f>
        <v>4.1100000000000003</v>
      </c>
    </row>
    <row r="122" spans="1:9" ht="22.5" customHeight="1">
      <c r="A122" s="389"/>
      <c r="B122" s="390" t="s">
        <v>133</v>
      </c>
      <c r="C122" s="391"/>
      <c r="D122" s="391"/>
      <c r="E122" s="391"/>
      <c r="F122" s="391"/>
      <c r="G122" s="391"/>
      <c r="H122" s="392"/>
      <c r="I122" s="385" t="e">
        <f>ROUND(((((B114*0.121)+(H73)*(B114*0.121))*(4/24)))*0.04,2) + ROUND(((H72*B114 + H73*I57 + I90 - I79 -#REF! + I108)*4/24)*0.04,2)</f>
        <v>#VALUE!</v>
      </c>
    </row>
    <row r="123" spans="1:9" ht="45" customHeight="1">
      <c r="A123" s="330"/>
      <c r="B123" s="393" t="s">
        <v>134</v>
      </c>
      <c r="C123" s="394"/>
      <c r="D123" s="394"/>
      <c r="E123" s="394"/>
      <c r="F123" s="394"/>
      <c r="G123" s="394"/>
      <c r="H123" s="395"/>
      <c r="I123" s="342" t="e">
        <f>ROUND(((((B115*0.121)+(H74)*(B115*0.121))*(4/24)))*0.04,2) + ROUND(((H73*B115 + H74*I58 + I91 - I80 -#REF! + I109)*4/24)*0.04,2)</f>
        <v>#VALUE!</v>
      </c>
    </row>
    <row r="124" spans="1:9" ht="15" customHeight="1">
      <c r="A124" s="399" t="s">
        <v>35</v>
      </c>
      <c r="B124" s="190" t="s">
        <v>135</v>
      </c>
      <c r="C124" s="191"/>
      <c r="D124" s="191"/>
      <c r="E124" s="191"/>
      <c r="F124" s="191"/>
      <c r="G124" s="191"/>
      <c r="H124" s="192"/>
      <c r="I124" s="341">
        <f>ROUND((((($I$111)/30)*6)/24),2)</f>
        <v>24.5</v>
      </c>
    </row>
    <row r="125" spans="1:9" ht="15" customHeight="1">
      <c r="A125" s="400"/>
      <c r="B125" s="402" t="s">
        <v>136</v>
      </c>
      <c r="C125" s="403"/>
      <c r="D125" s="403"/>
      <c r="E125" s="403"/>
      <c r="F125" s="403"/>
      <c r="G125" s="403"/>
      <c r="H125" s="404"/>
      <c r="I125" s="385">
        <f>ROUND((((($I$63)/30)*6)/24),2)</f>
        <v>0.09</v>
      </c>
    </row>
    <row r="126" spans="1:9" ht="22.5" customHeight="1">
      <c r="A126" s="401"/>
      <c r="B126" s="405" t="s">
        <v>137</v>
      </c>
      <c r="C126" s="406"/>
      <c r="D126" s="406"/>
      <c r="E126" s="406"/>
      <c r="F126" s="406"/>
      <c r="G126" s="406"/>
      <c r="H126" s="407"/>
      <c r="I126" s="342">
        <f>ROUND((((($I$63)/30)*6)/24),2)</f>
        <v>0.09</v>
      </c>
    </row>
    <row r="127" spans="1:9">
      <c r="A127" s="231" t="s">
        <v>21</v>
      </c>
      <c r="B127" s="232"/>
      <c r="C127" s="232"/>
      <c r="D127" s="232"/>
      <c r="E127" s="232"/>
      <c r="F127" s="232"/>
      <c r="G127" s="232"/>
      <c r="H127" s="233"/>
      <c r="I127" s="45">
        <f>I115+I116+I117+I119+I121+I124</f>
        <v>255.67000000000002</v>
      </c>
    </row>
    <row r="128" spans="1:9">
      <c r="A128" s="231"/>
      <c r="B128" s="232"/>
      <c r="C128" s="232"/>
      <c r="D128" s="232"/>
      <c r="E128" s="232"/>
      <c r="F128" s="232"/>
      <c r="G128" s="232"/>
      <c r="H128" s="232"/>
      <c r="I128" s="233"/>
    </row>
    <row r="129" spans="1:9">
      <c r="A129" s="352" t="s">
        <v>60</v>
      </c>
      <c r="B129" s="353"/>
      <c r="C129" s="353"/>
      <c r="D129" s="353"/>
      <c r="E129" s="353"/>
      <c r="F129" s="353"/>
      <c r="G129" s="353"/>
      <c r="H129" s="353"/>
      <c r="I129" s="354"/>
    </row>
    <row r="130" spans="1:9">
      <c r="A130" s="24" t="s">
        <v>138</v>
      </c>
      <c r="B130" s="252" t="s">
        <v>62</v>
      </c>
      <c r="C130" s="253"/>
      <c r="D130" s="253"/>
      <c r="E130" s="253"/>
      <c r="F130" s="253"/>
      <c r="G130" s="253"/>
      <c r="H130" s="254"/>
      <c r="I130" s="24" t="s">
        <v>25</v>
      </c>
    </row>
    <row r="131" spans="1:9">
      <c r="A131" s="5" t="s">
        <v>7</v>
      </c>
      <c r="B131" s="249" t="s">
        <v>63</v>
      </c>
      <c r="C131" s="250"/>
      <c r="D131" s="250"/>
      <c r="E131" s="250"/>
      <c r="F131" s="250"/>
      <c r="G131" s="250"/>
      <c r="H131" s="251"/>
      <c r="I131" s="18">
        <v>0</v>
      </c>
    </row>
    <row r="132" spans="1:9">
      <c r="A132" s="396" t="s">
        <v>21</v>
      </c>
      <c r="B132" s="397"/>
      <c r="C132" s="397"/>
      <c r="D132" s="397"/>
      <c r="E132" s="397"/>
      <c r="F132" s="397"/>
      <c r="G132" s="397"/>
      <c r="H132" s="398"/>
      <c r="I132" s="18">
        <v>0</v>
      </c>
    </row>
    <row r="133" spans="1:9">
      <c r="A133" s="386"/>
      <c r="B133" s="387"/>
      <c r="C133" s="387"/>
      <c r="D133" s="387"/>
      <c r="E133" s="387"/>
      <c r="F133" s="387"/>
      <c r="G133" s="387"/>
      <c r="H133" s="387"/>
      <c r="I133" s="388"/>
    </row>
    <row r="134" spans="1:9" ht="31.5" customHeight="1">
      <c r="A134" s="202" t="s">
        <v>64</v>
      </c>
      <c r="B134" s="203"/>
      <c r="C134" s="203"/>
      <c r="D134" s="203"/>
      <c r="E134" s="203"/>
      <c r="F134" s="203"/>
      <c r="G134" s="203"/>
      <c r="H134" s="203"/>
      <c r="I134" s="204"/>
    </row>
    <row r="135" spans="1:9">
      <c r="A135" s="25">
        <v>4</v>
      </c>
      <c r="B135" s="252" t="s">
        <v>65</v>
      </c>
      <c r="C135" s="253"/>
      <c r="D135" s="253"/>
      <c r="E135" s="253"/>
      <c r="F135" s="253"/>
      <c r="G135" s="253"/>
      <c r="H135" s="254"/>
      <c r="I135" s="24" t="s">
        <v>25</v>
      </c>
    </row>
    <row r="136" spans="1:9">
      <c r="A136" s="2" t="s">
        <v>58</v>
      </c>
      <c r="B136" s="249" t="s">
        <v>59</v>
      </c>
      <c r="C136" s="250"/>
      <c r="D136" s="250"/>
      <c r="E136" s="250"/>
      <c r="F136" s="250"/>
      <c r="G136" s="250"/>
      <c r="H136" s="251"/>
      <c r="I136" s="18">
        <f>I127</f>
        <v>255.67000000000002</v>
      </c>
    </row>
    <row r="137" spans="1:9">
      <c r="A137" s="2" t="s">
        <v>61</v>
      </c>
      <c r="B137" s="249" t="s">
        <v>62</v>
      </c>
      <c r="C137" s="250"/>
      <c r="D137" s="250"/>
      <c r="E137" s="250"/>
      <c r="F137" s="250"/>
      <c r="G137" s="250"/>
      <c r="H137" s="251"/>
      <c r="I137" s="18">
        <v>0</v>
      </c>
    </row>
    <row r="138" spans="1:9">
      <c r="A138" s="169" t="s">
        <v>21</v>
      </c>
      <c r="B138" s="170"/>
      <c r="C138" s="170"/>
      <c r="D138" s="170"/>
      <c r="E138" s="170"/>
      <c r="F138" s="170"/>
      <c r="G138" s="170"/>
      <c r="H138" s="171"/>
      <c r="I138" s="14">
        <f>SUM(I136:I137)</f>
        <v>255.67000000000002</v>
      </c>
    </row>
    <row r="139" spans="1:9">
      <c r="A139" s="414"/>
      <c r="B139" s="415"/>
      <c r="C139" s="415"/>
      <c r="D139" s="415"/>
      <c r="E139" s="415"/>
      <c r="F139" s="415"/>
      <c r="G139" s="415"/>
      <c r="H139" s="415"/>
      <c r="I139" s="416"/>
    </row>
    <row r="140" spans="1:9" ht="15.75" customHeight="1">
      <c r="A140" s="202" t="s">
        <v>66</v>
      </c>
      <c r="B140" s="203"/>
      <c r="C140" s="203"/>
      <c r="D140" s="203"/>
      <c r="E140" s="203"/>
      <c r="F140" s="203"/>
      <c r="G140" s="203"/>
      <c r="H140" s="203"/>
      <c r="I140" s="204"/>
    </row>
    <row r="141" spans="1:9" ht="15" customHeight="1">
      <c r="A141" s="24">
        <v>5</v>
      </c>
      <c r="B141" s="255" t="s">
        <v>67</v>
      </c>
      <c r="C141" s="256"/>
      <c r="D141" s="256"/>
      <c r="E141" s="256"/>
      <c r="F141" s="256"/>
      <c r="G141" s="256"/>
      <c r="H141" s="257"/>
      <c r="I141" s="24" t="s">
        <v>25</v>
      </c>
    </row>
    <row r="142" spans="1:9">
      <c r="A142" s="5" t="s">
        <v>7</v>
      </c>
      <c r="B142" s="180" t="s">
        <v>139</v>
      </c>
      <c r="C142" s="181"/>
      <c r="D142" s="181"/>
      <c r="E142" s="181"/>
      <c r="F142" s="181"/>
      <c r="G142" s="181"/>
      <c r="H142" s="182"/>
      <c r="I142" s="107">
        <f>'UNIFORMES N'!E30</f>
        <v>107.63</v>
      </c>
    </row>
    <row r="143" spans="1:9">
      <c r="A143" s="5" t="s">
        <v>9</v>
      </c>
      <c r="B143" s="180" t="s">
        <v>140</v>
      </c>
      <c r="C143" s="181"/>
      <c r="D143" s="181"/>
      <c r="E143" s="181"/>
      <c r="F143" s="181"/>
      <c r="G143" s="181"/>
      <c r="H143" s="182"/>
      <c r="I143" s="84"/>
    </row>
    <row r="144" spans="1:9">
      <c r="A144" s="5" t="s">
        <v>11</v>
      </c>
      <c r="B144" s="249" t="s">
        <v>141</v>
      </c>
      <c r="C144" s="250"/>
      <c r="D144" s="250"/>
      <c r="E144" s="250"/>
      <c r="F144" s="250"/>
      <c r="G144" s="250"/>
      <c r="H144" s="251"/>
      <c r="I144" s="115">
        <f>'UNIFORMES N'!E38</f>
        <v>13.563333333333333</v>
      </c>
    </row>
    <row r="145" spans="1:9">
      <c r="A145" s="5" t="s">
        <v>13</v>
      </c>
      <c r="B145" s="180" t="s">
        <v>142</v>
      </c>
      <c r="C145" s="181"/>
      <c r="D145" s="181"/>
      <c r="E145" s="181"/>
      <c r="F145" s="181"/>
      <c r="G145" s="181"/>
      <c r="H145" s="182"/>
      <c r="I145" s="13"/>
    </row>
    <row r="146" spans="1:9">
      <c r="A146" s="231" t="s">
        <v>103</v>
      </c>
      <c r="B146" s="232"/>
      <c r="C146" s="232"/>
      <c r="D146" s="232"/>
      <c r="E146" s="232"/>
      <c r="F146" s="232"/>
      <c r="G146" s="232"/>
      <c r="H146" s="233"/>
      <c r="I146" s="117">
        <f>SUM(I142:I145)</f>
        <v>121.19333333333333</v>
      </c>
    </row>
    <row r="147" spans="1:9" ht="18">
      <c r="A147" s="420"/>
      <c r="B147" s="421"/>
      <c r="C147" s="421"/>
      <c r="D147" s="421"/>
      <c r="E147" s="421"/>
      <c r="F147" s="421"/>
      <c r="G147" s="421"/>
      <c r="H147" s="421"/>
      <c r="I147" s="422"/>
    </row>
    <row r="148" spans="1:9">
      <c r="A148" s="423" t="s">
        <v>68</v>
      </c>
      <c r="B148" s="424"/>
      <c r="C148" s="424"/>
      <c r="D148" s="424"/>
      <c r="E148" s="424"/>
      <c r="F148" s="424"/>
      <c r="G148" s="424"/>
      <c r="H148" s="424"/>
      <c r="I148" s="425"/>
    </row>
    <row r="149" spans="1:9" ht="18">
      <c r="A149" s="47"/>
      <c r="B149" s="48"/>
      <c r="C149" s="48"/>
      <c r="D149" s="48"/>
      <c r="E149" s="48"/>
      <c r="F149" s="48"/>
      <c r="G149" s="48"/>
      <c r="H149" s="48"/>
      <c r="I149" s="49"/>
    </row>
    <row r="150" spans="1:9" ht="15.75">
      <c r="A150" s="267" t="s">
        <v>69</v>
      </c>
      <c r="B150" s="268"/>
      <c r="C150" s="268"/>
      <c r="D150" s="268"/>
      <c r="E150" s="268"/>
      <c r="F150" s="268"/>
      <c r="G150" s="268"/>
      <c r="H150" s="268"/>
      <c r="I150" s="269"/>
    </row>
    <row r="151" spans="1:9" ht="15" customHeight="1">
      <c r="A151" s="313">
        <v>6</v>
      </c>
      <c r="B151" s="426" t="s">
        <v>143</v>
      </c>
      <c r="C151" s="427"/>
      <c r="D151" s="427"/>
      <c r="E151" s="427"/>
      <c r="F151" s="427"/>
      <c r="G151" s="428"/>
      <c r="H151" s="281" t="s">
        <v>28</v>
      </c>
      <c r="I151" s="15" t="s">
        <v>101</v>
      </c>
    </row>
    <row r="152" spans="1:9">
      <c r="A152" s="314"/>
      <c r="B152" s="429"/>
      <c r="C152" s="430"/>
      <c r="D152" s="430"/>
      <c r="E152" s="430"/>
      <c r="F152" s="430"/>
      <c r="G152" s="431"/>
      <c r="H152" s="282"/>
      <c r="I152" s="4" t="s">
        <v>100</v>
      </c>
    </row>
    <row r="153" spans="1:9" ht="63.75" customHeight="1">
      <c r="A153" s="417" t="s">
        <v>70</v>
      </c>
      <c r="B153" s="418"/>
      <c r="C153" s="418"/>
      <c r="D153" s="418"/>
      <c r="E153" s="418"/>
      <c r="F153" s="418"/>
      <c r="G153" s="419"/>
      <c r="H153" s="50" t="s">
        <v>44</v>
      </c>
      <c r="I153" s="51">
        <f>I40+I96+I105+I138+I146</f>
        <v>3769.9633333333331</v>
      </c>
    </row>
    <row r="154" spans="1:9" ht="15.75">
      <c r="A154" s="52" t="s">
        <v>7</v>
      </c>
      <c r="B154" s="267" t="s">
        <v>71</v>
      </c>
      <c r="C154" s="268"/>
      <c r="D154" s="268"/>
      <c r="E154" s="268"/>
      <c r="F154" s="268"/>
      <c r="G154" s="269"/>
      <c r="H154" s="17">
        <v>0.03</v>
      </c>
      <c r="I154" s="18">
        <f>ROUND(H154*I153,2)</f>
        <v>113.1</v>
      </c>
    </row>
    <row r="155" spans="1:9" ht="63.75" customHeight="1">
      <c r="A155" s="417" t="s">
        <v>72</v>
      </c>
      <c r="B155" s="418"/>
      <c r="C155" s="418"/>
      <c r="D155" s="418"/>
      <c r="E155" s="418"/>
      <c r="F155" s="418"/>
      <c r="G155" s="419"/>
      <c r="H155" s="50" t="s">
        <v>44</v>
      </c>
      <c r="I155" s="51">
        <f>I40+I96+I105+I138+I146+I154</f>
        <v>3883.063333333333</v>
      </c>
    </row>
    <row r="156" spans="1:9" ht="15.75">
      <c r="A156" s="52" t="s">
        <v>9</v>
      </c>
      <c r="B156" s="267" t="s">
        <v>73</v>
      </c>
      <c r="C156" s="268"/>
      <c r="D156" s="268"/>
      <c r="E156" s="268"/>
      <c r="F156" s="268"/>
      <c r="G156" s="269"/>
      <c r="H156" s="17">
        <v>6.7900000000000002E-2</v>
      </c>
      <c r="I156" s="18">
        <f>ROUND(H156*I155,2)</f>
        <v>263.66000000000003</v>
      </c>
    </row>
    <row r="157" spans="1:9" ht="76.5" customHeight="1">
      <c r="A157" s="417" t="s">
        <v>74</v>
      </c>
      <c r="B157" s="418"/>
      <c r="C157" s="418"/>
      <c r="D157" s="418"/>
      <c r="E157" s="418"/>
      <c r="F157" s="418"/>
      <c r="G157" s="419"/>
      <c r="H157" s="50" t="s">
        <v>44</v>
      </c>
      <c r="I157" s="51">
        <f>I153+I154+I156</f>
        <v>4146.7233333333334</v>
      </c>
    </row>
    <row r="158" spans="1:9" ht="15.75">
      <c r="A158" s="52" t="s">
        <v>11</v>
      </c>
      <c r="B158" s="267" t="s">
        <v>75</v>
      </c>
      <c r="C158" s="268"/>
      <c r="D158" s="268"/>
      <c r="E158" s="268"/>
      <c r="F158" s="268"/>
      <c r="G158" s="269"/>
      <c r="H158" s="5" t="s">
        <v>44</v>
      </c>
      <c r="I158" s="5" t="s">
        <v>44</v>
      </c>
    </row>
    <row r="159" spans="1:9" ht="15.75">
      <c r="A159" s="5"/>
      <c r="B159" s="267" t="s">
        <v>76</v>
      </c>
      <c r="C159" s="268"/>
      <c r="D159" s="268"/>
      <c r="E159" s="268"/>
      <c r="F159" s="268"/>
      <c r="G159" s="269"/>
      <c r="H159" s="5"/>
      <c r="I159" s="5"/>
    </row>
    <row r="160" spans="1:9" ht="27" customHeight="1">
      <c r="A160" s="329"/>
      <c r="B160" s="432" t="s">
        <v>144</v>
      </c>
      <c r="C160" s="433"/>
      <c r="D160" s="433"/>
      <c r="E160" s="433"/>
      <c r="F160" s="433"/>
      <c r="G160" s="434"/>
      <c r="H160" s="435">
        <v>7.5999999999999998E-2</v>
      </c>
      <c r="I160" s="341">
        <f>ROUND(($I$157/(1-$H$171))*H160,2)</f>
        <v>367.52</v>
      </c>
    </row>
    <row r="161" spans="1:9" ht="22.5" customHeight="1">
      <c r="A161" s="330"/>
      <c r="B161" s="405" t="s">
        <v>145</v>
      </c>
      <c r="C161" s="406"/>
      <c r="D161" s="406"/>
      <c r="E161" s="406"/>
      <c r="F161" s="406"/>
      <c r="G161" s="407"/>
      <c r="H161" s="436"/>
      <c r="I161" s="342">
        <f>ROUND(($I$102/(1-$H$114))*H161,2)</f>
        <v>0</v>
      </c>
    </row>
    <row r="162" spans="1:9" ht="27.75" customHeight="1">
      <c r="A162" s="329"/>
      <c r="B162" s="432" t="s">
        <v>146</v>
      </c>
      <c r="C162" s="433"/>
      <c r="D162" s="433"/>
      <c r="E162" s="433"/>
      <c r="F162" s="433"/>
      <c r="G162" s="434"/>
      <c r="H162" s="435">
        <v>1.6500000000000001E-2</v>
      </c>
      <c r="I162" s="341">
        <f>ROUND(($I$157/(1-$H$171))*H162,2)</f>
        <v>79.790000000000006</v>
      </c>
    </row>
    <row r="163" spans="1:9" ht="22.5" customHeight="1">
      <c r="A163" s="330"/>
      <c r="B163" s="405" t="s">
        <v>147</v>
      </c>
      <c r="C163" s="406"/>
      <c r="D163" s="406"/>
      <c r="E163" s="406"/>
      <c r="F163" s="406"/>
      <c r="G163" s="407"/>
      <c r="H163" s="436"/>
      <c r="I163" s="342">
        <f>ROUND(($I$102/(1-$H$114))*H163,2)</f>
        <v>0</v>
      </c>
    </row>
    <row r="164" spans="1:9" ht="27.75" customHeight="1">
      <c r="A164" s="5"/>
      <c r="B164" s="437" t="s">
        <v>148</v>
      </c>
      <c r="C164" s="438"/>
      <c r="D164" s="438"/>
      <c r="E164" s="438"/>
      <c r="F164" s="438"/>
      <c r="G164" s="439"/>
      <c r="H164" s="2"/>
      <c r="I164" s="5"/>
    </row>
    <row r="165" spans="1:9" ht="39.75" customHeight="1">
      <c r="A165" s="5"/>
      <c r="B165" s="437" t="s">
        <v>149</v>
      </c>
      <c r="C165" s="438"/>
      <c r="D165" s="438"/>
      <c r="E165" s="438"/>
      <c r="F165" s="438"/>
      <c r="G165" s="439"/>
      <c r="H165" s="2"/>
      <c r="I165" s="5"/>
    </row>
    <row r="166" spans="1:9">
      <c r="A166" s="5"/>
      <c r="B166" s="454" t="s">
        <v>77</v>
      </c>
      <c r="C166" s="455"/>
      <c r="D166" s="455"/>
      <c r="E166" s="455"/>
      <c r="F166" s="455"/>
      <c r="G166" s="456"/>
      <c r="H166" s="2"/>
      <c r="I166" s="5"/>
    </row>
    <row r="167" spans="1:9" ht="15.75" customHeight="1">
      <c r="A167" s="5"/>
      <c r="B167" s="202" t="s">
        <v>78</v>
      </c>
      <c r="C167" s="203"/>
      <c r="D167" s="203"/>
      <c r="E167" s="203"/>
      <c r="F167" s="203"/>
      <c r="G167" s="204"/>
      <c r="H167" s="2"/>
      <c r="I167" s="5"/>
    </row>
    <row r="168" spans="1:9" ht="28.5" customHeight="1">
      <c r="A168" s="5"/>
      <c r="B168" s="457" t="s">
        <v>195</v>
      </c>
      <c r="C168" s="458"/>
      <c r="D168" s="458"/>
      <c r="E168" s="458"/>
      <c r="F168" s="458"/>
      <c r="G168" s="459"/>
      <c r="H168" s="53">
        <v>0.05</v>
      </c>
      <c r="I168" s="18">
        <f>ROUND(($I$157/(1-$H$171))*H168,2)</f>
        <v>241.79</v>
      </c>
    </row>
    <row r="169" spans="1:9">
      <c r="A169" s="231" t="s">
        <v>21</v>
      </c>
      <c r="B169" s="232"/>
      <c r="C169" s="232"/>
      <c r="D169" s="232"/>
      <c r="E169" s="232"/>
      <c r="F169" s="232"/>
      <c r="G169" s="232"/>
      <c r="H169" s="233"/>
      <c r="I169" s="14">
        <f>I154+I156+I160+I162+I168</f>
        <v>1065.8599999999999</v>
      </c>
    </row>
    <row r="170" spans="1:9">
      <c r="A170" s="414"/>
      <c r="B170" s="415"/>
      <c r="C170" s="415"/>
      <c r="D170" s="415"/>
      <c r="E170" s="415"/>
      <c r="F170" s="415"/>
      <c r="G170" s="415"/>
      <c r="H170" s="415"/>
      <c r="I170" s="416"/>
    </row>
    <row r="171" spans="1:9">
      <c r="A171" s="440" t="s">
        <v>79</v>
      </c>
      <c r="B171" s="441"/>
      <c r="C171" s="441"/>
      <c r="D171" s="441"/>
      <c r="E171" s="441"/>
      <c r="F171" s="441"/>
      <c r="G171" s="442"/>
      <c r="H171" s="54">
        <f>H159+H160+H162+H166+H167+H168</f>
        <v>0.14250000000000002</v>
      </c>
      <c r="I171" s="55">
        <f>I159+I160+I162+I166+I167+I168</f>
        <v>689.1</v>
      </c>
    </row>
    <row r="172" spans="1:9">
      <c r="A172" s="443" t="s">
        <v>80</v>
      </c>
      <c r="B172" s="444"/>
      <c r="C172" s="449" t="s">
        <v>81</v>
      </c>
      <c r="D172" s="449"/>
      <c r="E172" s="449"/>
      <c r="F172" s="449"/>
      <c r="G172" s="449"/>
      <c r="H172" s="449"/>
      <c r="I172" s="449"/>
    </row>
    <row r="173" spans="1:9">
      <c r="A173" s="445"/>
      <c r="B173" s="446"/>
      <c r="C173" s="450" t="s">
        <v>150</v>
      </c>
      <c r="D173" s="450"/>
      <c r="E173" s="450"/>
      <c r="F173" s="450"/>
      <c r="G173" s="450"/>
      <c r="H173" s="450"/>
      <c r="I173" s="450"/>
    </row>
    <row r="174" spans="1:9">
      <c r="A174" s="447"/>
      <c r="B174" s="448"/>
      <c r="C174" s="451" t="s">
        <v>82</v>
      </c>
      <c r="D174" s="451"/>
      <c r="E174" s="451"/>
      <c r="F174" s="451"/>
      <c r="G174" s="451"/>
      <c r="H174" s="451"/>
      <c r="I174" s="451"/>
    </row>
    <row r="175" spans="1:9">
      <c r="A175" s="452"/>
      <c r="B175" s="453"/>
      <c r="C175" s="453"/>
      <c r="D175" s="453"/>
      <c r="E175" s="453"/>
      <c r="F175" s="453"/>
      <c r="G175" s="453"/>
      <c r="H175" s="453"/>
      <c r="I175" s="453"/>
    </row>
    <row r="176" spans="1:9">
      <c r="A176" s="211" t="s">
        <v>151</v>
      </c>
      <c r="B176" s="212"/>
      <c r="C176" s="212"/>
      <c r="D176" s="212"/>
      <c r="E176" s="212"/>
      <c r="F176" s="212"/>
      <c r="G176" s="212"/>
      <c r="H176" s="212"/>
      <c r="I176" s="213"/>
    </row>
    <row r="177" spans="1:9">
      <c r="A177" s="205" t="s">
        <v>152</v>
      </c>
      <c r="B177" s="206"/>
      <c r="C177" s="206"/>
      <c r="D177" s="206"/>
      <c r="E177" s="206"/>
      <c r="F177" s="206"/>
      <c r="G177" s="206"/>
      <c r="H177" s="206"/>
      <c r="I177" s="207"/>
    </row>
    <row r="178" spans="1:9">
      <c r="A178" s="414"/>
      <c r="B178" s="415"/>
      <c r="C178" s="415"/>
      <c r="D178" s="415"/>
      <c r="E178" s="415"/>
      <c r="F178" s="415"/>
      <c r="G178" s="415"/>
      <c r="H178" s="415"/>
      <c r="I178" s="416"/>
    </row>
    <row r="179" spans="1:9">
      <c r="A179" s="460"/>
      <c r="B179" s="461"/>
      <c r="C179" s="461"/>
      <c r="D179" s="461"/>
      <c r="E179" s="461"/>
      <c r="F179" s="461"/>
      <c r="G179" s="461"/>
      <c r="H179" s="461"/>
      <c r="I179" s="462"/>
    </row>
    <row r="180" spans="1:9" ht="15" customHeight="1">
      <c r="A180" s="214" t="s">
        <v>153</v>
      </c>
      <c r="B180" s="215"/>
      <c r="C180" s="215"/>
      <c r="D180" s="215"/>
      <c r="E180" s="215"/>
      <c r="F180" s="215"/>
      <c r="G180" s="215"/>
      <c r="H180" s="215"/>
      <c r="I180" s="216"/>
    </row>
    <row r="181" spans="1:9" ht="30" customHeight="1">
      <c r="A181" s="220" t="s">
        <v>83</v>
      </c>
      <c r="B181" s="221"/>
      <c r="C181" s="221"/>
      <c r="D181" s="221"/>
      <c r="E181" s="221"/>
      <c r="F181" s="221"/>
      <c r="G181" s="221"/>
      <c r="H181" s="222"/>
      <c r="I181" s="56" t="s">
        <v>25</v>
      </c>
    </row>
    <row r="182" spans="1:9">
      <c r="A182" s="2" t="s">
        <v>7</v>
      </c>
      <c r="B182" s="180" t="s">
        <v>84</v>
      </c>
      <c r="C182" s="181"/>
      <c r="D182" s="181"/>
      <c r="E182" s="181"/>
      <c r="F182" s="181"/>
      <c r="G182" s="181"/>
      <c r="H182" s="182"/>
      <c r="I182" s="57">
        <f>I40</f>
        <v>1694.46</v>
      </c>
    </row>
    <row r="183" spans="1:9">
      <c r="A183" s="2" t="s">
        <v>9</v>
      </c>
      <c r="B183" s="180" t="s">
        <v>23</v>
      </c>
      <c r="C183" s="181"/>
      <c r="D183" s="181"/>
      <c r="E183" s="181"/>
      <c r="F183" s="181"/>
      <c r="G183" s="181"/>
      <c r="H183" s="182"/>
      <c r="I183" s="57">
        <f>I96</f>
        <v>1576.6</v>
      </c>
    </row>
    <row r="184" spans="1:9">
      <c r="A184" s="2" t="s">
        <v>11</v>
      </c>
      <c r="B184" s="180" t="s">
        <v>85</v>
      </c>
      <c r="C184" s="181"/>
      <c r="D184" s="181"/>
      <c r="E184" s="181"/>
      <c r="F184" s="181"/>
      <c r="G184" s="181"/>
      <c r="H184" s="182"/>
      <c r="I184" s="13">
        <f>I105</f>
        <v>122.04</v>
      </c>
    </row>
    <row r="185" spans="1:9">
      <c r="A185" s="2" t="s">
        <v>13</v>
      </c>
      <c r="B185" s="180" t="s">
        <v>86</v>
      </c>
      <c r="C185" s="181"/>
      <c r="D185" s="181"/>
      <c r="E185" s="181"/>
      <c r="F185" s="181"/>
      <c r="G185" s="181"/>
      <c r="H185" s="182"/>
      <c r="I185" s="13">
        <f>I138</f>
        <v>255.67000000000002</v>
      </c>
    </row>
    <row r="186" spans="1:9">
      <c r="A186" s="2" t="s">
        <v>33</v>
      </c>
      <c r="B186" s="180" t="s">
        <v>154</v>
      </c>
      <c r="C186" s="181"/>
      <c r="D186" s="181"/>
      <c r="E186" s="181"/>
      <c r="F186" s="181"/>
      <c r="G186" s="181"/>
      <c r="H186" s="182"/>
      <c r="I186" s="118">
        <f>I146</f>
        <v>121.19333333333333</v>
      </c>
    </row>
    <row r="187" spans="1:9">
      <c r="A187" s="169" t="s">
        <v>87</v>
      </c>
      <c r="B187" s="170"/>
      <c r="C187" s="170"/>
      <c r="D187" s="170"/>
      <c r="E187" s="170"/>
      <c r="F187" s="170"/>
      <c r="G187" s="170"/>
      <c r="H187" s="171"/>
      <c r="I187" s="58">
        <f>SUM(I182:I186)</f>
        <v>3769.9633333333331</v>
      </c>
    </row>
    <row r="188" spans="1:9">
      <c r="A188" s="59" t="s">
        <v>35</v>
      </c>
      <c r="B188" s="181" t="s">
        <v>88</v>
      </c>
      <c r="C188" s="181"/>
      <c r="D188" s="181"/>
      <c r="E188" s="181"/>
      <c r="F188" s="181"/>
      <c r="G188" s="181"/>
      <c r="H188" s="182"/>
      <c r="I188" s="13">
        <f>I169</f>
        <v>1065.8599999999999</v>
      </c>
    </row>
    <row r="189" spans="1:9">
      <c r="A189" s="169" t="s">
        <v>89</v>
      </c>
      <c r="B189" s="170"/>
      <c r="C189" s="170"/>
      <c r="D189" s="170"/>
      <c r="E189" s="170"/>
      <c r="F189" s="170"/>
      <c r="G189" s="170"/>
      <c r="H189" s="171"/>
      <c r="I189" s="58">
        <f>I187+I188</f>
        <v>4835.8233333333328</v>
      </c>
    </row>
    <row r="190" spans="1:9" ht="15" customHeight="1">
      <c r="A190" s="169" t="s">
        <v>196</v>
      </c>
      <c r="B190" s="170"/>
      <c r="C190" s="170"/>
      <c r="D190" s="170"/>
      <c r="E190" s="170"/>
      <c r="F190" s="170"/>
      <c r="G190" s="170"/>
      <c r="H190" s="171"/>
      <c r="I190" s="80">
        <v>1</v>
      </c>
    </row>
    <row r="191" spans="1:9">
      <c r="A191" s="169" t="s">
        <v>197</v>
      </c>
      <c r="B191" s="170"/>
      <c r="C191" s="170"/>
      <c r="D191" s="170"/>
      <c r="E191" s="170"/>
      <c r="F191" s="170"/>
      <c r="G191" s="170"/>
      <c r="H191" s="171"/>
      <c r="I191" s="119">
        <f>I189*I190</f>
        <v>4835.8233333333328</v>
      </c>
    </row>
  </sheetData>
  <mergeCells count="224"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B114:H114"/>
    <mergeCell ref="B115:F115"/>
    <mergeCell ref="B116:H116"/>
    <mergeCell ref="A117:A118"/>
    <mergeCell ref="B117:H117"/>
    <mergeCell ref="I117:I118"/>
    <mergeCell ref="B118:H118"/>
    <mergeCell ref="A107:I107"/>
    <mergeCell ref="A108:I108"/>
    <mergeCell ref="A109:I109"/>
    <mergeCell ref="A110:I110"/>
    <mergeCell ref="A112:I112"/>
    <mergeCell ref="A113:I113"/>
    <mergeCell ref="B101:H101"/>
    <mergeCell ref="B102:H102"/>
    <mergeCell ref="B103:H103"/>
    <mergeCell ref="B104:G104"/>
    <mergeCell ref="A105:H105"/>
    <mergeCell ref="A106:I106"/>
    <mergeCell ref="B95:H95"/>
    <mergeCell ref="A96:H96"/>
    <mergeCell ref="A97:I97"/>
    <mergeCell ref="A98:I98"/>
    <mergeCell ref="B99:H99"/>
    <mergeCell ref="B100:H100"/>
    <mergeCell ref="A89:I89"/>
    <mergeCell ref="A90:I90"/>
    <mergeCell ref="A91:I91"/>
    <mergeCell ref="B92:H92"/>
    <mergeCell ref="B93:H93"/>
    <mergeCell ref="B94:H94"/>
    <mergeCell ref="B83:H83"/>
    <mergeCell ref="B84:H84"/>
    <mergeCell ref="B85:H85"/>
    <mergeCell ref="B86:H86"/>
    <mergeCell ref="A87:I87"/>
    <mergeCell ref="A88:I88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720A5-5BEE-49BC-BE0E-12A514D98452}">
  <dimension ref="A2:S191"/>
  <sheetViews>
    <sheetView topLeftCell="A59" workbookViewId="0">
      <selection activeCell="H76" sqref="H76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215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422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205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207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1636.02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206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1636.02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1636.02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136.28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49.49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185.77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364.36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45.54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54.65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27.33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18.22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10.93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3.64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145.74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670.41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18">
        <f>IF(ROUND((H77*H75*H76)-(I33*H78),2)&lt;0,0,ROUND((H77*H75*H76)-(I33*H78),2))</f>
        <v>143.84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5.5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216</v>
      </c>
      <c r="C79" s="181"/>
      <c r="D79" s="181"/>
      <c r="E79" s="181"/>
      <c r="F79" s="181"/>
      <c r="G79" s="181"/>
      <c r="H79" s="182"/>
      <c r="I79" s="126">
        <f>ROUND(H81*H80*(1-H82),2)-0.25</f>
        <v>659.75</v>
      </c>
    </row>
    <row r="80" spans="1:9" ht="15" customHeight="1">
      <c r="A80" s="5"/>
      <c r="B80" s="240" t="s">
        <v>192</v>
      </c>
      <c r="C80" s="241"/>
      <c r="D80" s="241"/>
      <c r="E80" s="241"/>
      <c r="F80" s="241"/>
      <c r="G80" s="242"/>
      <c r="H80" s="26">
        <v>30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9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</v>
      </c>
      <c r="I82" s="5"/>
    </row>
    <row r="83" spans="1:9" ht="24" customHeight="1">
      <c r="A83" s="5" t="s">
        <v>11</v>
      </c>
      <c r="B83" s="240" t="s">
        <v>423</v>
      </c>
      <c r="C83" s="241"/>
      <c r="D83" s="241"/>
      <c r="E83" s="241"/>
      <c r="F83" s="241"/>
      <c r="G83" s="241"/>
      <c r="H83" s="242"/>
      <c r="I83" s="85">
        <v>6.5</v>
      </c>
    </row>
    <row r="84" spans="1:9" ht="15" customHeight="1">
      <c r="A84" s="5" t="s">
        <v>13</v>
      </c>
      <c r="B84" s="180"/>
      <c r="C84" s="181"/>
      <c r="D84" s="181"/>
      <c r="E84" s="181"/>
      <c r="F84" s="181"/>
      <c r="G84" s="181"/>
      <c r="H84" s="182"/>
      <c r="I84" s="18"/>
    </row>
    <row r="85" spans="1:9" ht="25.5" customHeight="1">
      <c r="A85" s="5" t="s">
        <v>33</v>
      </c>
      <c r="B85" s="249" t="s">
        <v>46</v>
      </c>
      <c r="C85" s="250"/>
      <c r="D85" s="250"/>
      <c r="E85" s="250"/>
      <c r="F85" s="250"/>
      <c r="G85" s="250"/>
      <c r="H85" s="251"/>
      <c r="I85" s="13"/>
    </row>
    <row r="86" spans="1:9">
      <c r="A86" s="32"/>
      <c r="B86" s="231" t="s">
        <v>103</v>
      </c>
      <c r="C86" s="232"/>
      <c r="D86" s="232"/>
      <c r="E86" s="232"/>
      <c r="F86" s="232"/>
      <c r="G86" s="232"/>
      <c r="H86" s="233"/>
      <c r="I86" s="14">
        <f>SUM(I74:I85)</f>
        <v>810.09</v>
      </c>
    </row>
    <row r="87" spans="1:9">
      <c r="A87" s="234"/>
      <c r="B87" s="235"/>
      <c r="C87" s="235"/>
      <c r="D87" s="235"/>
      <c r="E87" s="235"/>
      <c r="F87" s="235"/>
      <c r="G87" s="235"/>
      <c r="H87" s="235"/>
      <c r="I87" s="236"/>
    </row>
    <row r="88" spans="1:9" ht="24" customHeight="1">
      <c r="A88" s="211" t="s">
        <v>117</v>
      </c>
      <c r="B88" s="212"/>
      <c r="C88" s="212"/>
      <c r="D88" s="212"/>
      <c r="E88" s="212"/>
      <c r="F88" s="212"/>
      <c r="G88" s="212"/>
      <c r="H88" s="212"/>
      <c r="I88" s="213"/>
    </row>
    <row r="89" spans="1:9" ht="24" customHeight="1">
      <c r="A89" s="205" t="s">
        <v>118</v>
      </c>
      <c r="B89" s="206"/>
      <c r="C89" s="206"/>
      <c r="D89" s="206"/>
      <c r="E89" s="206"/>
      <c r="F89" s="206"/>
      <c r="G89" s="206"/>
      <c r="H89" s="206"/>
      <c r="I89" s="207"/>
    </row>
    <row r="90" spans="1:9">
      <c r="A90" s="237"/>
      <c r="B90" s="238"/>
      <c r="C90" s="238"/>
      <c r="D90" s="238"/>
      <c r="E90" s="238"/>
      <c r="F90" s="238"/>
      <c r="G90" s="238"/>
      <c r="H90" s="238"/>
      <c r="I90" s="239"/>
    </row>
    <row r="91" spans="1:9" ht="31.5" customHeight="1">
      <c r="A91" s="202" t="s">
        <v>47</v>
      </c>
      <c r="B91" s="203"/>
      <c r="C91" s="203"/>
      <c r="D91" s="203"/>
      <c r="E91" s="203"/>
      <c r="F91" s="203"/>
      <c r="G91" s="203"/>
      <c r="H91" s="203"/>
      <c r="I91" s="204"/>
    </row>
    <row r="92" spans="1:9" ht="30" customHeight="1">
      <c r="A92" s="25">
        <v>2</v>
      </c>
      <c r="B92" s="255" t="s">
        <v>48</v>
      </c>
      <c r="C92" s="256"/>
      <c r="D92" s="256"/>
      <c r="E92" s="256"/>
      <c r="F92" s="256"/>
      <c r="G92" s="256"/>
      <c r="H92" s="257"/>
      <c r="I92" s="25" t="s">
        <v>25</v>
      </c>
    </row>
    <row r="93" spans="1:9" ht="15" customHeight="1">
      <c r="A93" s="33" t="s">
        <v>24</v>
      </c>
      <c r="B93" s="258" t="s">
        <v>164</v>
      </c>
      <c r="C93" s="259"/>
      <c r="D93" s="259"/>
      <c r="E93" s="259"/>
      <c r="F93" s="259"/>
      <c r="G93" s="259"/>
      <c r="H93" s="260"/>
      <c r="I93" s="34">
        <f>I49</f>
        <v>185.77</v>
      </c>
    </row>
    <row r="94" spans="1:9" ht="15" customHeight="1">
      <c r="A94" s="33" t="s">
        <v>26</v>
      </c>
      <c r="B94" s="258" t="s">
        <v>27</v>
      </c>
      <c r="C94" s="259"/>
      <c r="D94" s="259"/>
      <c r="E94" s="259"/>
      <c r="F94" s="259"/>
      <c r="G94" s="259"/>
      <c r="H94" s="260"/>
      <c r="I94" s="34">
        <f>I66</f>
        <v>670.41</v>
      </c>
    </row>
    <row r="95" spans="1:9" ht="15" customHeight="1">
      <c r="A95" s="33" t="s">
        <v>42</v>
      </c>
      <c r="B95" s="258" t="s">
        <v>43</v>
      </c>
      <c r="C95" s="259"/>
      <c r="D95" s="259"/>
      <c r="E95" s="259"/>
      <c r="F95" s="259"/>
      <c r="G95" s="259"/>
      <c r="H95" s="260"/>
      <c r="I95" s="34">
        <f>I86</f>
        <v>810.09</v>
      </c>
    </row>
    <row r="96" spans="1:9">
      <c r="A96" s="261" t="s">
        <v>21</v>
      </c>
      <c r="B96" s="262"/>
      <c r="C96" s="262"/>
      <c r="D96" s="262"/>
      <c r="E96" s="262"/>
      <c r="F96" s="262"/>
      <c r="G96" s="262"/>
      <c r="H96" s="263"/>
      <c r="I96" s="35">
        <f>SUM(I93:I95)</f>
        <v>1666.27</v>
      </c>
    </row>
    <row r="97" spans="1:9">
      <c r="A97" s="264"/>
      <c r="B97" s="265"/>
      <c r="C97" s="265"/>
      <c r="D97" s="265"/>
      <c r="E97" s="265"/>
      <c r="F97" s="265"/>
      <c r="G97" s="265"/>
      <c r="H97" s="265"/>
      <c r="I97" s="266"/>
    </row>
    <row r="98" spans="1:9" ht="15.75">
      <c r="A98" s="267" t="s">
        <v>50</v>
      </c>
      <c r="B98" s="268"/>
      <c r="C98" s="268"/>
      <c r="D98" s="268"/>
      <c r="E98" s="268"/>
      <c r="F98" s="268"/>
      <c r="G98" s="268"/>
      <c r="H98" s="268"/>
      <c r="I98" s="269"/>
    </row>
    <row r="99" spans="1:9">
      <c r="A99" s="24">
        <v>3</v>
      </c>
      <c r="B99" s="252" t="s">
        <v>51</v>
      </c>
      <c r="C99" s="253"/>
      <c r="D99" s="253"/>
      <c r="E99" s="253"/>
      <c r="F99" s="253"/>
      <c r="G99" s="253"/>
      <c r="H99" s="254"/>
      <c r="I99" s="24" t="s">
        <v>52</v>
      </c>
    </row>
    <row r="100" spans="1:9" ht="58.5" customHeight="1">
      <c r="A100" s="5" t="s">
        <v>7</v>
      </c>
      <c r="B100" s="180" t="s">
        <v>119</v>
      </c>
      <c r="C100" s="181"/>
      <c r="D100" s="181"/>
      <c r="E100" s="181"/>
      <c r="F100" s="181"/>
      <c r="G100" s="181"/>
      <c r="H100" s="182"/>
      <c r="I100" s="18">
        <f>ROUND((($I$40/12)+($I$47/12)+($I$40*0.121/12))*(30/30)*0.05,2)</f>
        <v>8.2100000000000009</v>
      </c>
    </row>
    <row r="101" spans="1:9">
      <c r="A101" s="5" t="s">
        <v>9</v>
      </c>
      <c r="B101" s="249" t="s">
        <v>53</v>
      </c>
      <c r="C101" s="250"/>
      <c r="D101" s="250"/>
      <c r="E101" s="250"/>
      <c r="F101" s="250"/>
      <c r="G101" s="250"/>
      <c r="H101" s="251"/>
      <c r="I101" s="18">
        <f>ROUND($I$100*H65,2)</f>
        <v>0.66</v>
      </c>
    </row>
    <row r="102" spans="1:9" ht="50.25" customHeight="1">
      <c r="A102" s="5" t="s">
        <v>11</v>
      </c>
      <c r="B102" s="180" t="s">
        <v>120</v>
      </c>
      <c r="C102" s="181"/>
      <c r="D102" s="181"/>
      <c r="E102" s="181"/>
      <c r="F102" s="181"/>
      <c r="G102" s="181"/>
      <c r="H102" s="182"/>
      <c r="I102" s="18">
        <f>ROUND(((($I$40/30)*7)/12)*1,2)</f>
        <v>31.81</v>
      </c>
    </row>
    <row r="103" spans="1:9">
      <c r="A103" s="5" t="s">
        <v>13</v>
      </c>
      <c r="B103" s="249" t="s">
        <v>54</v>
      </c>
      <c r="C103" s="250"/>
      <c r="D103" s="250"/>
      <c r="E103" s="250"/>
      <c r="F103" s="250"/>
      <c r="G103" s="250"/>
      <c r="H103" s="251"/>
      <c r="I103" s="18">
        <f>ROUND($I$102*H66,2)</f>
        <v>11.71</v>
      </c>
    </row>
    <row r="104" spans="1:9" ht="48" customHeight="1">
      <c r="A104" s="5" t="s">
        <v>33</v>
      </c>
      <c r="B104" s="180" t="s">
        <v>121</v>
      </c>
      <c r="C104" s="181"/>
      <c r="D104" s="181"/>
      <c r="E104" s="181"/>
      <c r="F104" s="181"/>
      <c r="G104" s="182"/>
      <c r="H104" s="36">
        <v>0.04</v>
      </c>
      <c r="I104" s="18">
        <f>ROUND($I$40*H104,2)</f>
        <v>65.44</v>
      </c>
    </row>
    <row r="105" spans="1:9">
      <c r="A105" s="231" t="s">
        <v>21</v>
      </c>
      <c r="B105" s="232"/>
      <c r="C105" s="232"/>
      <c r="D105" s="232"/>
      <c r="E105" s="232"/>
      <c r="F105" s="232"/>
      <c r="G105" s="232"/>
      <c r="H105" s="233"/>
      <c r="I105" s="14">
        <f>SUM(I100:I104)</f>
        <v>117.83</v>
      </c>
    </row>
    <row r="106" spans="1:9">
      <c r="A106" s="367"/>
      <c r="B106" s="368"/>
      <c r="C106" s="368"/>
      <c r="D106" s="368"/>
      <c r="E106" s="368"/>
      <c r="F106" s="368"/>
      <c r="G106" s="368"/>
      <c r="H106" s="368"/>
      <c r="I106" s="369"/>
    </row>
    <row r="107" spans="1:9" ht="15.75" customHeight="1">
      <c r="A107" s="202" t="s">
        <v>55</v>
      </c>
      <c r="B107" s="203"/>
      <c r="C107" s="203"/>
      <c r="D107" s="203"/>
      <c r="E107" s="203"/>
      <c r="F107" s="203"/>
      <c r="G107" s="203"/>
      <c r="H107" s="203"/>
      <c r="I107" s="204"/>
    </row>
    <row r="108" spans="1:9" ht="36" customHeight="1">
      <c r="A108" s="370" t="s">
        <v>122</v>
      </c>
      <c r="B108" s="371"/>
      <c r="C108" s="371"/>
      <c r="D108" s="371"/>
      <c r="E108" s="371"/>
      <c r="F108" s="371"/>
      <c r="G108" s="371"/>
      <c r="H108" s="371"/>
      <c r="I108" s="372"/>
    </row>
    <row r="109" spans="1:9" ht="75" customHeight="1">
      <c r="A109" s="382" t="s">
        <v>123</v>
      </c>
      <c r="B109" s="383"/>
      <c r="C109" s="383"/>
      <c r="D109" s="383"/>
      <c r="E109" s="383"/>
      <c r="F109" s="383"/>
      <c r="G109" s="383"/>
      <c r="H109" s="383"/>
      <c r="I109" s="384"/>
    </row>
    <row r="110" spans="1:9">
      <c r="A110" s="373"/>
      <c r="B110" s="374"/>
      <c r="C110" s="374"/>
      <c r="D110" s="374"/>
      <c r="E110" s="374"/>
      <c r="F110" s="374"/>
      <c r="G110" s="374"/>
      <c r="H110" s="374"/>
      <c r="I110" s="375"/>
    </row>
    <row r="111" spans="1:9" ht="57.75">
      <c r="A111" s="37" t="s">
        <v>56</v>
      </c>
      <c r="B111" s="38">
        <f>I40</f>
        <v>1636.02</v>
      </c>
      <c r="C111" s="39"/>
      <c r="D111" s="37" t="s">
        <v>124</v>
      </c>
      <c r="E111" s="38">
        <f>I96-I74-I79+I115</f>
        <v>1065.79</v>
      </c>
      <c r="F111" s="40"/>
      <c r="G111" s="37" t="s">
        <v>57</v>
      </c>
      <c r="H111" s="41">
        <f>I105</f>
        <v>117.83</v>
      </c>
      <c r="I111" s="42">
        <f>B111+E111+H111</f>
        <v>2819.64</v>
      </c>
    </row>
    <row r="112" spans="1:9">
      <c r="A112" s="376"/>
      <c r="B112" s="377"/>
      <c r="C112" s="377"/>
      <c r="D112" s="377"/>
      <c r="E112" s="377"/>
      <c r="F112" s="377"/>
      <c r="G112" s="377"/>
      <c r="H112" s="377"/>
      <c r="I112" s="378"/>
    </row>
    <row r="113" spans="1:9" ht="15" customHeight="1">
      <c r="A113" s="379" t="s">
        <v>125</v>
      </c>
      <c r="B113" s="380"/>
      <c r="C113" s="380"/>
      <c r="D113" s="380"/>
      <c r="E113" s="380"/>
      <c r="F113" s="380"/>
      <c r="G113" s="380"/>
      <c r="H113" s="380"/>
      <c r="I113" s="381"/>
    </row>
    <row r="114" spans="1:9">
      <c r="A114" s="43" t="s">
        <v>58</v>
      </c>
      <c r="B114" s="252" t="s">
        <v>59</v>
      </c>
      <c r="C114" s="253"/>
      <c r="D114" s="253"/>
      <c r="E114" s="253"/>
      <c r="F114" s="253"/>
      <c r="G114" s="253"/>
      <c r="H114" s="254"/>
      <c r="I114" s="43" t="s">
        <v>25</v>
      </c>
    </row>
    <row r="115" spans="1:9" ht="75.75" customHeight="1">
      <c r="A115" s="10" t="s">
        <v>7</v>
      </c>
      <c r="B115" s="355" t="s">
        <v>126</v>
      </c>
      <c r="C115" s="356"/>
      <c r="D115" s="356"/>
      <c r="E115" s="356"/>
      <c r="F115" s="357"/>
      <c r="G115" s="62">
        <v>9.0749999999999997E-2</v>
      </c>
      <c r="H115" s="44">
        <v>0.36799999999999999</v>
      </c>
      <c r="I115" s="18">
        <f>ROUND($B$111*G115 + $B$111*G115*H115,2)</f>
        <v>203.11</v>
      </c>
    </row>
    <row r="116" spans="1:9" ht="28.5" customHeight="1">
      <c r="A116" s="5" t="s">
        <v>9</v>
      </c>
      <c r="B116" s="358" t="s">
        <v>127</v>
      </c>
      <c r="C116" s="359"/>
      <c r="D116" s="359"/>
      <c r="E116" s="359"/>
      <c r="F116" s="359"/>
      <c r="G116" s="359"/>
      <c r="H116" s="360"/>
      <c r="I116" s="18">
        <f>ROUND((($I$111/30)*2)/24,2)</f>
        <v>7.83</v>
      </c>
    </row>
    <row r="117" spans="1:9" ht="15.75" customHeight="1">
      <c r="A117" s="329" t="s">
        <v>11</v>
      </c>
      <c r="B117" s="361" t="s">
        <v>128</v>
      </c>
      <c r="C117" s="362"/>
      <c r="D117" s="362"/>
      <c r="E117" s="362"/>
      <c r="F117" s="362"/>
      <c r="G117" s="362"/>
      <c r="H117" s="363"/>
      <c r="I117" s="341">
        <f>ROUND((($I$111/30)*5)/24*0.03,2)</f>
        <v>0.59</v>
      </c>
    </row>
    <row r="118" spans="1:9" ht="15" customHeight="1">
      <c r="A118" s="330"/>
      <c r="B118" s="364" t="s">
        <v>129</v>
      </c>
      <c r="C118" s="365"/>
      <c r="D118" s="365"/>
      <c r="E118" s="365"/>
      <c r="F118" s="365"/>
      <c r="G118" s="365"/>
      <c r="H118" s="366"/>
      <c r="I118" s="342">
        <f>ROUND((($I$63/30)*5)/24*0.03,2)</f>
        <v>0</v>
      </c>
    </row>
    <row r="119" spans="1:9" ht="31.5" customHeight="1">
      <c r="A119" s="329" t="s">
        <v>13</v>
      </c>
      <c r="B119" s="408" t="s">
        <v>130</v>
      </c>
      <c r="C119" s="409"/>
      <c r="D119" s="409"/>
      <c r="E119" s="409"/>
      <c r="F119" s="409"/>
      <c r="G119" s="409"/>
      <c r="H119" s="410"/>
      <c r="I119" s="341">
        <f>ROUND((((($I$111)/30)*1.94)/24),2)</f>
        <v>7.6</v>
      </c>
    </row>
    <row r="120" spans="1:9" ht="15" customHeight="1">
      <c r="A120" s="330"/>
      <c r="B120" s="411" t="s">
        <v>131</v>
      </c>
      <c r="C120" s="412"/>
      <c r="D120" s="412"/>
      <c r="E120" s="412"/>
      <c r="F120" s="412"/>
      <c r="G120" s="412"/>
      <c r="H120" s="413"/>
      <c r="I120" s="342">
        <f>ROUND((((($I$63)/30)*1.94)/24),2)</f>
        <v>0.03</v>
      </c>
    </row>
    <row r="121" spans="1:9" ht="15.75" customHeight="1">
      <c r="A121" s="329" t="s">
        <v>33</v>
      </c>
      <c r="B121" s="361" t="s">
        <v>132</v>
      </c>
      <c r="C121" s="362"/>
      <c r="D121" s="362"/>
      <c r="E121" s="362"/>
      <c r="F121" s="362"/>
      <c r="G121" s="362"/>
      <c r="H121" s="363"/>
      <c r="I121" s="341">
        <f>ROUND(((((B111*0.121)+(H66)*(B111*0.121))*(4/24)))*0.04,2) + ROUND(((H65*B111 + H66*I47 + I86 - I74 - I79 + I105)*4/24)*0.04,2)</f>
        <v>3.85</v>
      </c>
    </row>
    <row r="122" spans="1:9" ht="22.5" customHeight="1">
      <c r="A122" s="389"/>
      <c r="B122" s="390" t="s">
        <v>133</v>
      </c>
      <c r="C122" s="391"/>
      <c r="D122" s="391"/>
      <c r="E122" s="391"/>
      <c r="F122" s="391"/>
      <c r="G122" s="391"/>
      <c r="H122" s="392"/>
      <c r="I122" s="385" t="e">
        <f>ROUND(((((B114*0.121)+(H73)*(B114*0.121))*(4/24)))*0.04,2) + ROUND(((H72*B114 + H73*I57 + I90 - I79 -#REF! + I108)*4/24)*0.04,2)</f>
        <v>#VALUE!</v>
      </c>
    </row>
    <row r="123" spans="1:9" ht="45" customHeight="1">
      <c r="A123" s="330"/>
      <c r="B123" s="393" t="s">
        <v>134</v>
      </c>
      <c r="C123" s="394"/>
      <c r="D123" s="394"/>
      <c r="E123" s="394"/>
      <c r="F123" s="394"/>
      <c r="G123" s="394"/>
      <c r="H123" s="395"/>
      <c r="I123" s="342" t="e">
        <f>ROUND(((((B115*0.121)+(H74)*(B115*0.121))*(4/24)))*0.04,2) + ROUND(((H73*B115 + H74*I58 + I91 - I80 -#REF! + I109)*4/24)*0.04,2)</f>
        <v>#VALUE!</v>
      </c>
    </row>
    <row r="124" spans="1:9" ht="15" customHeight="1">
      <c r="A124" s="399" t="s">
        <v>35</v>
      </c>
      <c r="B124" s="190" t="s">
        <v>135</v>
      </c>
      <c r="C124" s="191"/>
      <c r="D124" s="191"/>
      <c r="E124" s="191"/>
      <c r="F124" s="191"/>
      <c r="G124" s="191"/>
      <c r="H124" s="192"/>
      <c r="I124" s="341">
        <f>ROUND((((($I$111)/30)*6)/24),2)</f>
        <v>23.5</v>
      </c>
    </row>
    <row r="125" spans="1:9" ht="15" customHeight="1">
      <c r="A125" s="400"/>
      <c r="B125" s="402" t="s">
        <v>136</v>
      </c>
      <c r="C125" s="403"/>
      <c r="D125" s="403"/>
      <c r="E125" s="403"/>
      <c r="F125" s="403"/>
      <c r="G125" s="403"/>
      <c r="H125" s="404"/>
      <c r="I125" s="385">
        <f>ROUND((((($I$63)/30)*6)/24),2)</f>
        <v>0.09</v>
      </c>
    </row>
    <row r="126" spans="1:9" ht="22.5" customHeight="1">
      <c r="A126" s="401"/>
      <c r="B126" s="405" t="s">
        <v>137</v>
      </c>
      <c r="C126" s="406"/>
      <c r="D126" s="406"/>
      <c r="E126" s="406"/>
      <c r="F126" s="406"/>
      <c r="G126" s="406"/>
      <c r="H126" s="407"/>
      <c r="I126" s="342">
        <f>ROUND((((($I$63)/30)*6)/24),2)</f>
        <v>0.09</v>
      </c>
    </row>
    <row r="127" spans="1:9">
      <c r="A127" s="231" t="s">
        <v>21</v>
      </c>
      <c r="B127" s="232"/>
      <c r="C127" s="232"/>
      <c r="D127" s="232"/>
      <c r="E127" s="232"/>
      <c r="F127" s="232"/>
      <c r="G127" s="232"/>
      <c r="H127" s="233"/>
      <c r="I127" s="45">
        <f>I115+I116+I117+I119+I121+I124</f>
        <v>246.48000000000002</v>
      </c>
    </row>
    <row r="128" spans="1:9">
      <c r="A128" s="231"/>
      <c r="B128" s="232"/>
      <c r="C128" s="232"/>
      <c r="D128" s="232"/>
      <c r="E128" s="232"/>
      <c r="F128" s="232"/>
      <c r="G128" s="232"/>
      <c r="H128" s="232"/>
      <c r="I128" s="233"/>
    </row>
    <row r="129" spans="1:9">
      <c r="A129" s="352" t="s">
        <v>60</v>
      </c>
      <c r="B129" s="353"/>
      <c r="C129" s="353"/>
      <c r="D129" s="353"/>
      <c r="E129" s="353"/>
      <c r="F129" s="353"/>
      <c r="G129" s="353"/>
      <c r="H129" s="353"/>
      <c r="I129" s="354"/>
    </row>
    <row r="130" spans="1:9">
      <c r="A130" s="24" t="s">
        <v>138</v>
      </c>
      <c r="B130" s="252" t="s">
        <v>62</v>
      </c>
      <c r="C130" s="253"/>
      <c r="D130" s="253"/>
      <c r="E130" s="253"/>
      <c r="F130" s="253"/>
      <c r="G130" s="253"/>
      <c r="H130" s="254"/>
      <c r="I130" s="24" t="s">
        <v>25</v>
      </c>
    </row>
    <row r="131" spans="1:9">
      <c r="A131" s="5" t="s">
        <v>7</v>
      </c>
      <c r="B131" s="249" t="s">
        <v>63</v>
      </c>
      <c r="C131" s="250"/>
      <c r="D131" s="250"/>
      <c r="E131" s="250"/>
      <c r="F131" s="250"/>
      <c r="G131" s="250"/>
      <c r="H131" s="251"/>
      <c r="I131" s="18">
        <v>0</v>
      </c>
    </row>
    <row r="132" spans="1:9">
      <c r="A132" s="396" t="s">
        <v>21</v>
      </c>
      <c r="B132" s="397"/>
      <c r="C132" s="397"/>
      <c r="D132" s="397"/>
      <c r="E132" s="397"/>
      <c r="F132" s="397"/>
      <c r="G132" s="397"/>
      <c r="H132" s="398"/>
      <c r="I132" s="18">
        <v>0</v>
      </c>
    </row>
    <row r="133" spans="1:9">
      <c r="A133" s="386"/>
      <c r="B133" s="387"/>
      <c r="C133" s="387"/>
      <c r="D133" s="387"/>
      <c r="E133" s="387"/>
      <c r="F133" s="387"/>
      <c r="G133" s="387"/>
      <c r="H133" s="387"/>
      <c r="I133" s="388"/>
    </row>
    <row r="134" spans="1:9" ht="31.5" customHeight="1">
      <c r="A134" s="202" t="s">
        <v>64</v>
      </c>
      <c r="B134" s="203"/>
      <c r="C134" s="203"/>
      <c r="D134" s="203"/>
      <c r="E134" s="203"/>
      <c r="F134" s="203"/>
      <c r="G134" s="203"/>
      <c r="H134" s="203"/>
      <c r="I134" s="204"/>
    </row>
    <row r="135" spans="1:9">
      <c r="A135" s="25">
        <v>4</v>
      </c>
      <c r="B135" s="252" t="s">
        <v>65</v>
      </c>
      <c r="C135" s="253"/>
      <c r="D135" s="253"/>
      <c r="E135" s="253"/>
      <c r="F135" s="253"/>
      <c r="G135" s="253"/>
      <c r="H135" s="254"/>
      <c r="I135" s="24" t="s">
        <v>25</v>
      </c>
    </row>
    <row r="136" spans="1:9">
      <c r="A136" s="2" t="s">
        <v>58</v>
      </c>
      <c r="B136" s="249" t="s">
        <v>59</v>
      </c>
      <c r="C136" s="250"/>
      <c r="D136" s="250"/>
      <c r="E136" s="250"/>
      <c r="F136" s="250"/>
      <c r="G136" s="250"/>
      <c r="H136" s="251"/>
      <c r="I136" s="18">
        <f>I127</f>
        <v>246.48000000000002</v>
      </c>
    </row>
    <row r="137" spans="1:9">
      <c r="A137" s="2" t="s">
        <v>61</v>
      </c>
      <c r="B137" s="249" t="s">
        <v>62</v>
      </c>
      <c r="C137" s="250"/>
      <c r="D137" s="250"/>
      <c r="E137" s="250"/>
      <c r="F137" s="250"/>
      <c r="G137" s="250"/>
      <c r="H137" s="251"/>
      <c r="I137" s="18">
        <v>0</v>
      </c>
    </row>
    <row r="138" spans="1:9">
      <c r="A138" s="169" t="s">
        <v>21</v>
      </c>
      <c r="B138" s="170"/>
      <c r="C138" s="170"/>
      <c r="D138" s="170"/>
      <c r="E138" s="170"/>
      <c r="F138" s="170"/>
      <c r="G138" s="170"/>
      <c r="H138" s="171"/>
      <c r="I138" s="14">
        <f>SUM(I136:I137)</f>
        <v>246.48000000000002</v>
      </c>
    </row>
    <row r="139" spans="1:9">
      <c r="A139" s="414"/>
      <c r="B139" s="415"/>
      <c r="C139" s="415"/>
      <c r="D139" s="415"/>
      <c r="E139" s="415"/>
      <c r="F139" s="415"/>
      <c r="G139" s="415"/>
      <c r="H139" s="415"/>
      <c r="I139" s="416"/>
    </row>
    <row r="140" spans="1:9" ht="15.75" customHeight="1">
      <c r="A140" s="202" t="s">
        <v>66</v>
      </c>
      <c r="B140" s="203"/>
      <c r="C140" s="203"/>
      <c r="D140" s="203"/>
      <c r="E140" s="203"/>
      <c r="F140" s="203"/>
      <c r="G140" s="203"/>
      <c r="H140" s="203"/>
      <c r="I140" s="204"/>
    </row>
    <row r="141" spans="1:9" ht="15" customHeight="1">
      <c r="A141" s="24">
        <v>5</v>
      </c>
      <c r="B141" s="255" t="s">
        <v>67</v>
      </c>
      <c r="C141" s="256"/>
      <c r="D141" s="256"/>
      <c r="E141" s="256"/>
      <c r="F141" s="256"/>
      <c r="G141" s="256"/>
      <c r="H141" s="257"/>
      <c r="I141" s="24" t="s">
        <v>25</v>
      </c>
    </row>
    <row r="142" spans="1:9">
      <c r="A142" s="5" t="s">
        <v>7</v>
      </c>
      <c r="B142" s="180" t="s">
        <v>139</v>
      </c>
      <c r="C142" s="181"/>
      <c r="D142" s="181"/>
      <c r="E142" s="181"/>
      <c r="F142" s="181"/>
      <c r="G142" s="181"/>
      <c r="H142" s="182"/>
      <c r="I142" s="107">
        <f>'UNIFORMES N'!E30</f>
        <v>107.63</v>
      </c>
    </row>
    <row r="143" spans="1:9">
      <c r="A143" s="5" t="s">
        <v>9</v>
      </c>
      <c r="B143" s="180" t="s">
        <v>140</v>
      </c>
      <c r="C143" s="181"/>
      <c r="D143" s="181"/>
      <c r="E143" s="181"/>
      <c r="F143" s="181"/>
      <c r="G143" s="181"/>
      <c r="H143" s="182"/>
      <c r="I143" s="84"/>
    </row>
    <row r="144" spans="1:9">
      <c r="A144" s="5" t="s">
        <v>11</v>
      </c>
      <c r="B144" s="249" t="s">
        <v>141</v>
      </c>
      <c r="C144" s="250"/>
      <c r="D144" s="250"/>
      <c r="E144" s="250"/>
      <c r="F144" s="250"/>
      <c r="G144" s="250"/>
      <c r="H144" s="251"/>
      <c r="I144" s="115">
        <f>'UNIFORMES N'!E38</f>
        <v>13.563333333333333</v>
      </c>
    </row>
    <row r="145" spans="1:9">
      <c r="A145" s="5" t="s">
        <v>13</v>
      </c>
      <c r="B145" s="180" t="s">
        <v>142</v>
      </c>
      <c r="C145" s="181"/>
      <c r="D145" s="181"/>
      <c r="E145" s="181"/>
      <c r="F145" s="181"/>
      <c r="G145" s="181"/>
      <c r="H145" s="182"/>
      <c r="I145" s="13"/>
    </row>
    <row r="146" spans="1:9">
      <c r="A146" s="231" t="s">
        <v>103</v>
      </c>
      <c r="B146" s="232"/>
      <c r="C146" s="232"/>
      <c r="D146" s="232"/>
      <c r="E146" s="232"/>
      <c r="F146" s="232"/>
      <c r="G146" s="232"/>
      <c r="H146" s="233"/>
      <c r="I146" s="117">
        <f>SUM(I142:I145)</f>
        <v>121.19333333333333</v>
      </c>
    </row>
    <row r="147" spans="1:9" ht="18">
      <c r="A147" s="420"/>
      <c r="B147" s="421"/>
      <c r="C147" s="421"/>
      <c r="D147" s="421"/>
      <c r="E147" s="421"/>
      <c r="F147" s="421"/>
      <c r="G147" s="421"/>
      <c r="H147" s="421"/>
      <c r="I147" s="422"/>
    </row>
    <row r="148" spans="1:9">
      <c r="A148" s="423" t="s">
        <v>68</v>
      </c>
      <c r="B148" s="424"/>
      <c r="C148" s="424"/>
      <c r="D148" s="424"/>
      <c r="E148" s="424"/>
      <c r="F148" s="424"/>
      <c r="G148" s="424"/>
      <c r="H148" s="424"/>
      <c r="I148" s="425"/>
    </row>
    <row r="149" spans="1:9" ht="18">
      <c r="A149" s="47"/>
      <c r="B149" s="48"/>
      <c r="C149" s="48"/>
      <c r="D149" s="48"/>
      <c r="E149" s="48"/>
      <c r="F149" s="48"/>
      <c r="G149" s="48"/>
      <c r="H149" s="48"/>
      <c r="I149" s="49"/>
    </row>
    <row r="150" spans="1:9" ht="15.75">
      <c r="A150" s="267" t="s">
        <v>69</v>
      </c>
      <c r="B150" s="268"/>
      <c r="C150" s="268"/>
      <c r="D150" s="268"/>
      <c r="E150" s="268"/>
      <c r="F150" s="268"/>
      <c r="G150" s="268"/>
      <c r="H150" s="268"/>
      <c r="I150" s="269"/>
    </row>
    <row r="151" spans="1:9" ht="15" customHeight="1">
      <c r="A151" s="313">
        <v>6</v>
      </c>
      <c r="B151" s="426" t="s">
        <v>143</v>
      </c>
      <c r="C151" s="427"/>
      <c r="D151" s="427"/>
      <c r="E151" s="427"/>
      <c r="F151" s="427"/>
      <c r="G151" s="428"/>
      <c r="H151" s="281" t="s">
        <v>28</v>
      </c>
      <c r="I151" s="15" t="s">
        <v>101</v>
      </c>
    </row>
    <row r="152" spans="1:9">
      <c r="A152" s="314"/>
      <c r="B152" s="429"/>
      <c r="C152" s="430"/>
      <c r="D152" s="430"/>
      <c r="E152" s="430"/>
      <c r="F152" s="430"/>
      <c r="G152" s="431"/>
      <c r="H152" s="282"/>
      <c r="I152" s="4" t="s">
        <v>100</v>
      </c>
    </row>
    <row r="153" spans="1:9" ht="63.75" customHeight="1">
      <c r="A153" s="417" t="s">
        <v>70</v>
      </c>
      <c r="B153" s="418"/>
      <c r="C153" s="418"/>
      <c r="D153" s="418"/>
      <c r="E153" s="418"/>
      <c r="F153" s="418"/>
      <c r="G153" s="419"/>
      <c r="H153" s="50" t="s">
        <v>44</v>
      </c>
      <c r="I153" s="51">
        <f>I40+I96+I105+I138+I146</f>
        <v>3787.7933333333331</v>
      </c>
    </row>
    <row r="154" spans="1:9" ht="15.75">
      <c r="A154" s="52" t="s">
        <v>7</v>
      </c>
      <c r="B154" s="267" t="s">
        <v>71</v>
      </c>
      <c r="C154" s="268"/>
      <c r="D154" s="268"/>
      <c r="E154" s="268"/>
      <c r="F154" s="268"/>
      <c r="G154" s="269"/>
      <c r="H154" s="17">
        <v>0.03</v>
      </c>
      <c r="I154" s="18">
        <f>ROUND(H154*I153,2)</f>
        <v>113.63</v>
      </c>
    </row>
    <row r="155" spans="1:9" ht="63.75" customHeight="1">
      <c r="A155" s="417" t="s">
        <v>72</v>
      </c>
      <c r="B155" s="418"/>
      <c r="C155" s="418"/>
      <c r="D155" s="418"/>
      <c r="E155" s="418"/>
      <c r="F155" s="418"/>
      <c r="G155" s="419"/>
      <c r="H155" s="50" t="s">
        <v>44</v>
      </c>
      <c r="I155" s="51">
        <f>I40+I96+I105+I138+I146+I154</f>
        <v>3901.4233333333332</v>
      </c>
    </row>
    <row r="156" spans="1:9" ht="15.75">
      <c r="A156" s="52" t="s">
        <v>9</v>
      </c>
      <c r="B156" s="267" t="s">
        <v>73</v>
      </c>
      <c r="C156" s="268"/>
      <c r="D156" s="268"/>
      <c r="E156" s="268"/>
      <c r="F156" s="268"/>
      <c r="G156" s="269"/>
      <c r="H156" s="17">
        <v>6.7900000000000002E-2</v>
      </c>
      <c r="I156" s="18">
        <f>ROUND(H156*I155,2)</f>
        <v>264.91000000000003</v>
      </c>
    </row>
    <row r="157" spans="1:9" ht="76.5" customHeight="1">
      <c r="A157" s="417" t="s">
        <v>74</v>
      </c>
      <c r="B157" s="418"/>
      <c r="C157" s="418"/>
      <c r="D157" s="418"/>
      <c r="E157" s="418"/>
      <c r="F157" s="418"/>
      <c r="G157" s="419"/>
      <c r="H157" s="50" t="s">
        <v>44</v>
      </c>
      <c r="I157" s="51">
        <f>I153+I154+I156</f>
        <v>4166.333333333333</v>
      </c>
    </row>
    <row r="158" spans="1:9" ht="15.75">
      <c r="A158" s="52" t="s">
        <v>11</v>
      </c>
      <c r="B158" s="267" t="s">
        <v>75</v>
      </c>
      <c r="C158" s="268"/>
      <c r="D158" s="268"/>
      <c r="E158" s="268"/>
      <c r="F158" s="268"/>
      <c r="G158" s="269"/>
      <c r="H158" s="5" t="s">
        <v>44</v>
      </c>
      <c r="I158" s="5" t="s">
        <v>44</v>
      </c>
    </row>
    <row r="159" spans="1:9" ht="15.75">
      <c r="A159" s="5"/>
      <c r="B159" s="267" t="s">
        <v>76</v>
      </c>
      <c r="C159" s="268"/>
      <c r="D159" s="268"/>
      <c r="E159" s="268"/>
      <c r="F159" s="268"/>
      <c r="G159" s="269"/>
      <c r="H159" s="5"/>
      <c r="I159" s="5"/>
    </row>
    <row r="160" spans="1:9" ht="27" customHeight="1">
      <c r="A160" s="329"/>
      <c r="B160" s="432" t="s">
        <v>144</v>
      </c>
      <c r="C160" s="433"/>
      <c r="D160" s="433"/>
      <c r="E160" s="433"/>
      <c r="F160" s="433"/>
      <c r="G160" s="434"/>
      <c r="H160" s="435">
        <v>7.5999999999999998E-2</v>
      </c>
      <c r="I160" s="341">
        <f>ROUND(($I$157/(1-$H$171))*H160,2)</f>
        <v>369.26</v>
      </c>
    </row>
    <row r="161" spans="1:9" ht="22.5" customHeight="1">
      <c r="A161" s="330"/>
      <c r="B161" s="405" t="s">
        <v>145</v>
      </c>
      <c r="C161" s="406"/>
      <c r="D161" s="406"/>
      <c r="E161" s="406"/>
      <c r="F161" s="406"/>
      <c r="G161" s="407"/>
      <c r="H161" s="436"/>
      <c r="I161" s="342">
        <f>ROUND(($I$102/(1-$H$114))*H161,2)</f>
        <v>0</v>
      </c>
    </row>
    <row r="162" spans="1:9" ht="27.75" customHeight="1">
      <c r="A162" s="329"/>
      <c r="B162" s="432" t="s">
        <v>146</v>
      </c>
      <c r="C162" s="433"/>
      <c r="D162" s="433"/>
      <c r="E162" s="433"/>
      <c r="F162" s="433"/>
      <c r="G162" s="434"/>
      <c r="H162" s="435">
        <v>1.6500000000000001E-2</v>
      </c>
      <c r="I162" s="341">
        <f>ROUND(($I$157/(1-$H$171))*H162,2)</f>
        <v>80.17</v>
      </c>
    </row>
    <row r="163" spans="1:9" ht="22.5" customHeight="1">
      <c r="A163" s="330"/>
      <c r="B163" s="405" t="s">
        <v>147</v>
      </c>
      <c r="C163" s="406"/>
      <c r="D163" s="406"/>
      <c r="E163" s="406"/>
      <c r="F163" s="406"/>
      <c r="G163" s="407"/>
      <c r="H163" s="436"/>
      <c r="I163" s="342">
        <f>ROUND(($I$102/(1-$H$114))*H163,2)</f>
        <v>0</v>
      </c>
    </row>
    <row r="164" spans="1:9" ht="27.75" customHeight="1">
      <c r="A164" s="5"/>
      <c r="B164" s="437" t="s">
        <v>148</v>
      </c>
      <c r="C164" s="438"/>
      <c r="D164" s="438"/>
      <c r="E164" s="438"/>
      <c r="F164" s="438"/>
      <c r="G164" s="439"/>
      <c r="H164" s="2"/>
      <c r="I164" s="5"/>
    </row>
    <row r="165" spans="1:9" ht="39.75" customHeight="1">
      <c r="A165" s="5"/>
      <c r="B165" s="437" t="s">
        <v>149</v>
      </c>
      <c r="C165" s="438"/>
      <c r="D165" s="438"/>
      <c r="E165" s="438"/>
      <c r="F165" s="438"/>
      <c r="G165" s="439"/>
      <c r="H165" s="2"/>
      <c r="I165" s="5"/>
    </row>
    <row r="166" spans="1:9">
      <c r="A166" s="5"/>
      <c r="B166" s="454" t="s">
        <v>77</v>
      </c>
      <c r="C166" s="455"/>
      <c r="D166" s="455"/>
      <c r="E166" s="455"/>
      <c r="F166" s="455"/>
      <c r="G166" s="456"/>
      <c r="H166" s="2"/>
      <c r="I166" s="5"/>
    </row>
    <row r="167" spans="1:9" ht="15.75" customHeight="1">
      <c r="A167" s="5"/>
      <c r="B167" s="202" t="s">
        <v>78</v>
      </c>
      <c r="C167" s="203"/>
      <c r="D167" s="203"/>
      <c r="E167" s="203"/>
      <c r="F167" s="203"/>
      <c r="G167" s="204"/>
      <c r="H167" s="2"/>
      <c r="I167" s="5"/>
    </row>
    <row r="168" spans="1:9" ht="28.5" customHeight="1">
      <c r="A168" s="5"/>
      <c r="B168" s="457" t="s">
        <v>195</v>
      </c>
      <c r="C168" s="458"/>
      <c r="D168" s="458"/>
      <c r="E168" s="458"/>
      <c r="F168" s="458"/>
      <c r="G168" s="459"/>
      <c r="H168" s="53">
        <v>0.05</v>
      </c>
      <c r="I168" s="18">
        <f>ROUND(($I$157/(1-$H$171))*H168,2)</f>
        <v>242.93</v>
      </c>
    </row>
    <row r="169" spans="1:9">
      <c r="A169" s="231" t="s">
        <v>21</v>
      </c>
      <c r="B169" s="232"/>
      <c r="C169" s="232"/>
      <c r="D169" s="232"/>
      <c r="E169" s="232"/>
      <c r="F169" s="232"/>
      <c r="G169" s="232"/>
      <c r="H169" s="233"/>
      <c r="I169" s="14">
        <f>I154+I156+I160+I162+I168</f>
        <v>1070.8999999999999</v>
      </c>
    </row>
    <row r="170" spans="1:9">
      <c r="A170" s="414"/>
      <c r="B170" s="415"/>
      <c r="C170" s="415"/>
      <c r="D170" s="415"/>
      <c r="E170" s="415"/>
      <c r="F170" s="415"/>
      <c r="G170" s="415"/>
      <c r="H170" s="415"/>
      <c r="I170" s="416"/>
    </row>
    <row r="171" spans="1:9">
      <c r="A171" s="440" t="s">
        <v>79</v>
      </c>
      <c r="B171" s="441"/>
      <c r="C171" s="441"/>
      <c r="D171" s="441"/>
      <c r="E171" s="441"/>
      <c r="F171" s="441"/>
      <c r="G171" s="442"/>
      <c r="H171" s="54">
        <f>H159+H160+H162+H166+H167+H168</f>
        <v>0.14250000000000002</v>
      </c>
      <c r="I171" s="55">
        <f>I159+I160+I162+I166+I167+I168</f>
        <v>692.36</v>
      </c>
    </row>
    <row r="172" spans="1:9">
      <c r="A172" s="443" t="s">
        <v>80</v>
      </c>
      <c r="B172" s="444"/>
      <c r="C172" s="449" t="s">
        <v>81</v>
      </c>
      <c r="D172" s="449"/>
      <c r="E172" s="449"/>
      <c r="F172" s="449"/>
      <c r="G172" s="449"/>
      <c r="H172" s="449"/>
      <c r="I172" s="449"/>
    </row>
    <row r="173" spans="1:9">
      <c r="A173" s="445"/>
      <c r="B173" s="446"/>
      <c r="C173" s="450" t="s">
        <v>150</v>
      </c>
      <c r="D173" s="450"/>
      <c r="E173" s="450"/>
      <c r="F173" s="450"/>
      <c r="G173" s="450"/>
      <c r="H173" s="450"/>
      <c r="I173" s="450"/>
    </row>
    <row r="174" spans="1:9">
      <c r="A174" s="447"/>
      <c r="B174" s="448"/>
      <c r="C174" s="451" t="s">
        <v>82</v>
      </c>
      <c r="D174" s="451"/>
      <c r="E174" s="451"/>
      <c r="F174" s="451"/>
      <c r="G174" s="451"/>
      <c r="H174" s="451"/>
      <c r="I174" s="451"/>
    </row>
    <row r="175" spans="1:9">
      <c r="A175" s="452"/>
      <c r="B175" s="453"/>
      <c r="C175" s="453"/>
      <c r="D175" s="453"/>
      <c r="E175" s="453"/>
      <c r="F175" s="453"/>
      <c r="G175" s="453"/>
      <c r="H175" s="453"/>
      <c r="I175" s="453"/>
    </row>
    <row r="176" spans="1:9">
      <c r="A176" s="211" t="s">
        <v>151</v>
      </c>
      <c r="B176" s="212"/>
      <c r="C176" s="212"/>
      <c r="D176" s="212"/>
      <c r="E176" s="212"/>
      <c r="F176" s="212"/>
      <c r="G176" s="212"/>
      <c r="H176" s="212"/>
      <c r="I176" s="213"/>
    </row>
    <row r="177" spans="1:9">
      <c r="A177" s="205" t="s">
        <v>152</v>
      </c>
      <c r="B177" s="206"/>
      <c r="C177" s="206"/>
      <c r="D177" s="206"/>
      <c r="E177" s="206"/>
      <c r="F177" s="206"/>
      <c r="G177" s="206"/>
      <c r="H177" s="206"/>
      <c r="I177" s="207"/>
    </row>
    <row r="178" spans="1:9">
      <c r="A178" s="414"/>
      <c r="B178" s="415"/>
      <c r="C178" s="415"/>
      <c r="D178" s="415"/>
      <c r="E178" s="415"/>
      <c r="F178" s="415"/>
      <c r="G178" s="415"/>
      <c r="H178" s="415"/>
      <c r="I178" s="416"/>
    </row>
    <row r="179" spans="1:9">
      <c r="A179" s="460"/>
      <c r="B179" s="461"/>
      <c r="C179" s="461"/>
      <c r="D179" s="461"/>
      <c r="E179" s="461"/>
      <c r="F179" s="461"/>
      <c r="G179" s="461"/>
      <c r="H179" s="461"/>
      <c r="I179" s="462"/>
    </row>
    <row r="180" spans="1:9" ht="15" customHeight="1">
      <c r="A180" s="214" t="s">
        <v>153</v>
      </c>
      <c r="B180" s="215"/>
      <c r="C180" s="215"/>
      <c r="D180" s="215"/>
      <c r="E180" s="215"/>
      <c r="F180" s="215"/>
      <c r="G180" s="215"/>
      <c r="H180" s="215"/>
      <c r="I180" s="216"/>
    </row>
    <row r="181" spans="1:9" ht="30" customHeight="1">
      <c r="A181" s="220" t="s">
        <v>83</v>
      </c>
      <c r="B181" s="221"/>
      <c r="C181" s="221"/>
      <c r="D181" s="221"/>
      <c r="E181" s="221"/>
      <c r="F181" s="221"/>
      <c r="G181" s="221"/>
      <c r="H181" s="222"/>
      <c r="I181" s="56" t="s">
        <v>25</v>
      </c>
    </row>
    <row r="182" spans="1:9">
      <c r="A182" s="2" t="s">
        <v>7</v>
      </c>
      <c r="B182" s="180" t="s">
        <v>84</v>
      </c>
      <c r="C182" s="181"/>
      <c r="D182" s="181"/>
      <c r="E182" s="181"/>
      <c r="F182" s="181"/>
      <c r="G182" s="181"/>
      <c r="H182" s="182"/>
      <c r="I182" s="57">
        <f>I40</f>
        <v>1636.02</v>
      </c>
    </row>
    <row r="183" spans="1:9">
      <c r="A183" s="2" t="s">
        <v>9</v>
      </c>
      <c r="B183" s="180" t="s">
        <v>23</v>
      </c>
      <c r="C183" s="181"/>
      <c r="D183" s="181"/>
      <c r="E183" s="181"/>
      <c r="F183" s="181"/>
      <c r="G183" s="181"/>
      <c r="H183" s="182"/>
      <c r="I183" s="57">
        <f>I96</f>
        <v>1666.27</v>
      </c>
    </row>
    <row r="184" spans="1:9">
      <c r="A184" s="2" t="s">
        <v>11</v>
      </c>
      <c r="B184" s="180" t="s">
        <v>85</v>
      </c>
      <c r="C184" s="181"/>
      <c r="D184" s="181"/>
      <c r="E184" s="181"/>
      <c r="F184" s="181"/>
      <c r="G184" s="181"/>
      <c r="H184" s="182"/>
      <c r="I184" s="13">
        <f>I105</f>
        <v>117.83</v>
      </c>
    </row>
    <row r="185" spans="1:9">
      <c r="A185" s="2" t="s">
        <v>13</v>
      </c>
      <c r="B185" s="180" t="s">
        <v>86</v>
      </c>
      <c r="C185" s="181"/>
      <c r="D185" s="181"/>
      <c r="E185" s="181"/>
      <c r="F185" s="181"/>
      <c r="G185" s="181"/>
      <c r="H185" s="182"/>
      <c r="I185" s="13">
        <f>I138</f>
        <v>246.48000000000002</v>
      </c>
    </row>
    <row r="186" spans="1:9">
      <c r="A186" s="2" t="s">
        <v>33</v>
      </c>
      <c r="B186" s="180" t="s">
        <v>154</v>
      </c>
      <c r="C186" s="181"/>
      <c r="D186" s="181"/>
      <c r="E186" s="181"/>
      <c r="F186" s="181"/>
      <c r="G186" s="181"/>
      <c r="H186" s="182"/>
      <c r="I186" s="118">
        <f>I146</f>
        <v>121.19333333333333</v>
      </c>
    </row>
    <row r="187" spans="1:9">
      <c r="A187" s="169" t="s">
        <v>87</v>
      </c>
      <c r="B187" s="170"/>
      <c r="C187" s="170"/>
      <c r="D187" s="170"/>
      <c r="E187" s="170"/>
      <c r="F187" s="170"/>
      <c r="G187" s="170"/>
      <c r="H187" s="171"/>
      <c r="I187" s="58">
        <f>SUM(I182:I186)</f>
        <v>3787.7933333333331</v>
      </c>
    </row>
    <row r="188" spans="1:9">
      <c r="A188" s="59" t="s">
        <v>35</v>
      </c>
      <c r="B188" s="181" t="s">
        <v>88</v>
      </c>
      <c r="C188" s="181"/>
      <c r="D188" s="181"/>
      <c r="E188" s="181"/>
      <c r="F188" s="181"/>
      <c r="G188" s="181"/>
      <c r="H188" s="182"/>
      <c r="I188" s="13">
        <f>I169</f>
        <v>1070.8999999999999</v>
      </c>
    </row>
    <row r="189" spans="1:9">
      <c r="A189" s="169" t="s">
        <v>89</v>
      </c>
      <c r="B189" s="170"/>
      <c r="C189" s="170"/>
      <c r="D189" s="170"/>
      <c r="E189" s="170"/>
      <c r="F189" s="170"/>
      <c r="G189" s="170"/>
      <c r="H189" s="171"/>
      <c r="I189" s="58">
        <f>I187+I188</f>
        <v>4858.6933333333327</v>
      </c>
    </row>
    <row r="190" spans="1:9" ht="15" customHeight="1">
      <c r="A190" s="169" t="s">
        <v>196</v>
      </c>
      <c r="B190" s="170"/>
      <c r="C190" s="170"/>
      <c r="D190" s="170"/>
      <c r="E190" s="170"/>
      <c r="F190" s="170"/>
      <c r="G190" s="170"/>
      <c r="H190" s="171"/>
      <c r="I190" s="80">
        <v>1</v>
      </c>
    </row>
    <row r="191" spans="1:9">
      <c r="A191" s="169" t="s">
        <v>197</v>
      </c>
      <c r="B191" s="170"/>
      <c r="C191" s="170"/>
      <c r="D191" s="170"/>
      <c r="E191" s="170"/>
      <c r="F191" s="170"/>
      <c r="G191" s="170"/>
      <c r="H191" s="171"/>
      <c r="I191" s="119">
        <f>I189*I190</f>
        <v>4858.6933333333327</v>
      </c>
    </row>
  </sheetData>
  <mergeCells count="224"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B114:H114"/>
    <mergeCell ref="B115:F115"/>
    <mergeCell ref="B116:H116"/>
    <mergeCell ref="A117:A118"/>
    <mergeCell ref="B117:H117"/>
    <mergeCell ref="I117:I118"/>
    <mergeCell ref="B118:H118"/>
    <mergeCell ref="A107:I107"/>
    <mergeCell ref="A108:I108"/>
    <mergeCell ref="A109:I109"/>
    <mergeCell ref="A110:I110"/>
    <mergeCell ref="A112:I112"/>
    <mergeCell ref="A113:I113"/>
    <mergeCell ref="B101:H101"/>
    <mergeCell ref="B102:H102"/>
    <mergeCell ref="B103:H103"/>
    <mergeCell ref="B104:G104"/>
    <mergeCell ref="A105:H105"/>
    <mergeCell ref="A106:I106"/>
    <mergeCell ref="B95:H95"/>
    <mergeCell ref="A96:H96"/>
    <mergeCell ref="A97:I97"/>
    <mergeCell ref="A98:I98"/>
    <mergeCell ref="B99:H99"/>
    <mergeCell ref="B100:H100"/>
    <mergeCell ref="A89:I89"/>
    <mergeCell ref="A90:I90"/>
    <mergeCell ref="A91:I91"/>
    <mergeCell ref="B92:H92"/>
    <mergeCell ref="B93:H93"/>
    <mergeCell ref="B94:H94"/>
    <mergeCell ref="B83:H83"/>
    <mergeCell ref="B84:H84"/>
    <mergeCell ref="B85:H85"/>
    <mergeCell ref="B86:H86"/>
    <mergeCell ref="A87:I87"/>
    <mergeCell ref="A88:I88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FB89E-7655-4F0E-A6CA-813B33FE027B}">
  <dimension ref="A2:S194"/>
  <sheetViews>
    <sheetView topLeftCell="A68" workbookViewId="0">
      <selection activeCell="L81" sqref="L81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185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424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205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207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1655.25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206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1655.25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1655.25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137.88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50.07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187.95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368.64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46.08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55.3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27.65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18.43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11.06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3.69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147.46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678.31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85">
        <f>IF(ROUND((H77*H75*H76)-(I33*H78),2)&lt;0,0,ROUND((H77*H75*H76)-(I33*H78),2))</f>
        <v>164.69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6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219</v>
      </c>
      <c r="C79" s="181"/>
      <c r="D79" s="181"/>
      <c r="E79" s="181"/>
      <c r="F79" s="181"/>
      <c r="G79" s="181"/>
      <c r="H79" s="182"/>
      <c r="I79" s="18">
        <f>ROUND(H81*H80*(1-H82),2)</f>
        <v>485.1</v>
      </c>
    </row>
    <row r="80" spans="1:9" ht="15" customHeight="1">
      <c r="A80" s="5"/>
      <c r="B80" s="240" t="s">
        <v>425</v>
      </c>
      <c r="C80" s="241"/>
      <c r="D80" s="241"/>
      <c r="E80" s="241"/>
      <c r="F80" s="241"/>
      <c r="G80" s="242"/>
      <c r="H80" s="26">
        <v>24.5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9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0.1</v>
      </c>
      <c r="I82" s="5"/>
    </row>
    <row r="83" spans="1:9" ht="24" customHeight="1">
      <c r="A83" s="5" t="s">
        <v>11</v>
      </c>
      <c r="B83" s="240" t="s">
        <v>220</v>
      </c>
      <c r="C83" s="241"/>
      <c r="D83" s="241"/>
      <c r="E83" s="241"/>
      <c r="F83" s="241"/>
      <c r="G83" s="241"/>
      <c r="H83" s="242"/>
      <c r="I83" s="85">
        <v>180</v>
      </c>
    </row>
    <row r="84" spans="1:9" ht="15" customHeight="1">
      <c r="A84" s="5" t="s">
        <v>13</v>
      </c>
      <c r="B84" s="180" t="s">
        <v>221</v>
      </c>
      <c r="C84" s="181"/>
      <c r="D84" s="181"/>
      <c r="E84" s="181"/>
      <c r="F84" s="181"/>
      <c r="G84" s="181"/>
      <c r="H84" s="182"/>
      <c r="I84" s="85">
        <v>16</v>
      </c>
    </row>
    <row r="85" spans="1:9" ht="15" customHeight="1">
      <c r="A85" s="5" t="s">
        <v>33</v>
      </c>
      <c r="B85" s="180" t="s">
        <v>426</v>
      </c>
      <c r="C85" s="181"/>
      <c r="D85" s="181"/>
      <c r="E85" s="181"/>
      <c r="F85" s="181"/>
      <c r="G85" s="181"/>
      <c r="H85" s="182"/>
      <c r="I85" s="85">
        <v>5</v>
      </c>
    </row>
    <row r="86" spans="1:9" ht="15" customHeight="1">
      <c r="A86" s="5" t="s">
        <v>35</v>
      </c>
      <c r="B86" s="180" t="s">
        <v>427</v>
      </c>
      <c r="C86" s="181"/>
      <c r="D86" s="181"/>
      <c r="E86" s="181"/>
      <c r="F86" s="181"/>
      <c r="G86" s="181"/>
      <c r="H86" s="182"/>
      <c r="I86" s="85">
        <v>20</v>
      </c>
    </row>
    <row r="87" spans="1:9" ht="15" customHeight="1">
      <c r="A87" s="5" t="s">
        <v>37</v>
      </c>
      <c r="B87" s="180" t="s">
        <v>223</v>
      </c>
      <c r="C87" s="181"/>
      <c r="D87" s="181"/>
      <c r="E87" s="181"/>
      <c r="F87" s="181"/>
      <c r="G87" s="181"/>
      <c r="H87" s="182"/>
      <c r="I87" s="85">
        <v>10</v>
      </c>
    </row>
    <row r="88" spans="1:9" ht="25.5" customHeight="1">
      <c r="A88" s="5" t="s">
        <v>39</v>
      </c>
      <c r="B88" s="249" t="s">
        <v>46</v>
      </c>
      <c r="C88" s="250"/>
      <c r="D88" s="250"/>
      <c r="E88" s="250"/>
      <c r="F88" s="250"/>
      <c r="G88" s="250"/>
      <c r="H88" s="251"/>
      <c r="I88" s="13"/>
    </row>
    <row r="89" spans="1:9">
      <c r="A89" s="32"/>
      <c r="B89" s="231" t="s">
        <v>103</v>
      </c>
      <c r="C89" s="232"/>
      <c r="D89" s="232"/>
      <c r="E89" s="232"/>
      <c r="F89" s="232"/>
      <c r="G89" s="232"/>
      <c r="H89" s="233"/>
      <c r="I89" s="14">
        <f>SUM(I74:I88)</f>
        <v>880.79</v>
      </c>
    </row>
    <row r="90" spans="1:9">
      <c r="A90" s="234"/>
      <c r="B90" s="235"/>
      <c r="C90" s="235"/>
      <c r="D90" s="235"/>
      <c r="E90" s="235"/>
      <c r="F90" s="235"/>
      <c r="G90" s="235"/>
      <c r="H90" s="235"/>
      <c r="I90" s="236"/>
    </row>
    <row r="91" spans="1:9" ht="24" customHeight="1">
      <c r="A91" s="211" t="s">
        <v>117</v>
      </c>
      <c r="B91" s="212"/>
      <c r="C91" s="212"/>
      <c r="D91" s="212"/>
      <c r="E91" s="212"/>
      <c r="F91" s="212"/>
      <c r="G91" s="212"/>
      <c r="H91" s="212"/>
      <c r="I91" s="213"/>
    </row>
    <row r="92" spans="1:9" ht="24" customHeight="1">
      <c r="A92" s="205" t="s">
        <v>118</v>
      </c>
      <c r="B92" s="206"/>
      <c r="C92" s="206"/>
      <c r="D92" s="206"/>
      <c r="E92" s="206"/>
      <c r="F92" s="206"/>
      <c r="G92" s="206"/>
      <c r="H92" s="206"/>
      <c r="I92" s="207"/>
    </row>
    <row r="93" spans="1:9">
      <c r="A93" s="237"/>
      <c r="B93" s="238"/>
      <c r="C93" s="238"/>
      <c r="D93" s="238"/>
      <c r="E93" s="238"/>
      <c r="F93" s="238"/>
      <c r="G93" s="238"/>
      <c r="H93" s="238"/>
      <c r="I93" s="239"/>
    </row>
    <row r="94" spans="1:9" ht="31.5" customHeight="1">
      <c r="A94" s="202" t="s">
        <v>47</v>
      </c>
      <c r="B94" s="203"/>
      <c r="C94" s="203"/>
      <c r="D94" s="203"/>
      <c r="E94" s="203"/>
      <c r="F94" s="203"/>
      <c r="G94" s="203"/>
      <c r="H94" s="203"/>
      <c r="I94" s="204"/>
    </row>
    <row r="95" spans="1:9" ht="30" customHeight="1">
      <c r="A95" s="25">
        <v>2</v>
      </c>
      <c r="B95" s="255" t="s">
        <v>48</v>
      </c>
      <c r="C95" s="256"/>
      <c r="D95" s="256"/>
      <c r="E95" s="256"/>
      <c r="F95" s="256"/>
      <c r="G95" s="256"/>
      <c r="H95" s="257"/>
      <c r="I95" s="25" t="s">
        <v>25</v>
      </c>
    </row>
    <row r="96" spans="1:9" ht="15" customHeight="1">
      <c r="A96" s="33" t="s">
        <v>24</v>
      </c>
      <c r="B96" s="258" t="s">
        <v>164</v>
      </c>
      <c r="C96" s="259"/>
      <c r="D96" s="259"/>
      <c r="E96" s="259"/>
      <c r="F96" s="259"/>
      <c r="G96" s="259"/>
      <c r="H96" s="260"/>
      <c r="I96" s="34">
        <f>I49</f>
        <v>187.95</v>
      </c>
    </row>
    <row r="97" spans="1:9" ht="15" customHeight="1">
      <c r="A97" s="33" t="s">
        <v>26</v>
      </c>
      <c r="B97" s="258" t="s">
        <v>27</v>
      </c>
      <c r="C97" s="259"/>
      <c r="D97" s="259"/>
      <c r="E97" s="259"/>
      <c r="F97" s="259"/>
      <c r="G97" s="259"/>
      <c r="H97" s="260"/>
      <c r="I97" s="34">
        <f>I66</f>
        <v>678.31</v>
      </c>
    </row>
    <row r="98" spans="1:9" ht="15" customHeight="1">
      <c r="A98" s="33" t="s">
        <v>42</v>
      </c>
      <c r="B98" s="258" t="s">
        <v>43</v>
      </c>
      <c r="C98" s="259"/>
      <c r="D98" s="259"/>
      <c r="E98" s="259"/>
      <c r="F98" s="259"/>
      <c r="G98" s="259"/>
      <c r="H98" s="260"/>
      <c r="I98" s="34">
        <f>I89</f>
        <v>880.79</v>
      </c>
    </row>
    <row r="99" spans="1:9">
      <c r="A99" s="261" t="s">
        <v>21</v>
      </c>
      <c r="B99" s="262"/>
      <c r="C99" s="262"/>
      <c r="D99" s="262"/>
      <c r="E99" s="262"/>
      <c r="F99" s="262"/>
      <c r="G99" s="262"/>
      <c r="H99" s="263"/>
      <c r="I99" s="35">
        <f>SUM(I96:I98)</f>
        <v>1747.05</v>
      </c>
    </row>
    <row r="100" spans="1:9">
      <c r="A100" s="264"/>
      <c r="B100" s="265"/>
      <c r="C100" s="265"/>
      <c r="D100" s="265"/>
      <c r="E100" s="265"/>
      <c r="F100" s="265"/>
      <c r="G100" s="265"/>
      <c r="H100" s="265"/>
      <c r="I100" s="266"/>
    </row>
    <row r="101" spans="1:9" ht="15.75">
      <c r="A101" s="267" t="s">
        <v>50</v>
      </c>
      <c r="B101" s="268"/>
      <c r="C101" s="268"/>
      <c r="D101" s="268"/>
      <c r="E101" s="268"/>
      <c r="F101" s="268"/>
      <c r="G101" s="268"/>
      <c r="H101" s="268"/>
      <c r="I101" s="269"/>
    </row>
    <row r="102" spans="1:9">
      <c r="A102" s="24">
        <v>3</v>
      </c>
      <c r="B102" s="252" t="s">
        <v>51</v>
      </c>
      <c r="C102" s="253"/>
      <c r="D102" s="253"/>
      <c r="E102" s="253"/>
      <c r="F102" s="253"/>
      <c r="G102" s="253"/>
      <c r="H102" s="254"/>
      <c r="I102" s="24" t="s">
        <v>52</v>
      </c>
    </row>
    <row r="103" spans="1:9" ht="58.5" customHeight="1">
      <c r="A103" s="5" t="s">
        <v>7</v>
      </c>
      <c r="B103" s="180" t="s">
        <v>119</v>
      </c>
      <c r="C103" s="181"/>
      <c r="D103" s="181"/>
      <c r="E103" s="181"/>
      <c r="F103" s="181"/>
      <c r="G103" s="181"/>
      <c r="H103" s="182"/>
      <c r="I103" s="18">
        <f>ROUND((($I$40/12)+($I$47/12)+($I$40*0.121/12))*(30/30)*0.05,2)</f>
        <v>8.31</v>
      </c>
    </row>
    <row r="104" spans="1:9">
      <c r="A104" s="5" t="s">
        <v>9</v>
      </c>
      <c r="B104" s="249" t="s">
        <v>53</v>
      </c>
      <c r="C104" s="250"/>
      <c r="D104" s="250"/>
      <c r="E104" s="250"/>
      <c r="F104" s="250"/>
      <c r="G104" s="250"/>
      <c r="H104" s="251"/>
      <c r="I104" s="18">
        <f>ROUND($I$103*H65,2)</f>
        <v>0.66</v>
      </c>
    </row>
    <row r="105" spans="1:9" ht="50.25" customHeight="1">
      <c r="A105" s="5" t="s">
        <v>11</v>
      </c>
      <c r="B105" s="180" t="s">
        <v>120</v>
      </c>
      <c r="C105" s="181"/>
      <c r="D105" s="181"/>
      <c r="E105" s="181"/>
      <c r="F105" s="181"/>
      <c r="G105" s="181"/>
      <c r="H105" s="182"/>
      <c r="I105" s="18">
        <f>ROUND(((($I$40/30)*7)/12)*1,2)</f>
        <v>32.19</v>
      </c>
    </row>
    <row r="106" spans="1:9">
      <c r="A106" s="5" t="s">
        <v>13</v>
      </c>
      <c r="B106" s="249" t="s">
        <v>54</v>
      </c>
      <c r="C106" s="250"/>
      <c r="D106" s="250"/>
      <c r="E106" s="250"/>
      <c r="F106" s="250"/>
      <c r="G106" s="250"/>
      <c r="H106" s="251"/>
      <c r="I106" s="18">
        <f>ROUND($I$105*H66,2)</f>
        <v>11.85</v>
      </c>
    </row>
    <row r="107" spans="1:9" ht="48" customHeight="1">
      <c r="A107" s="5" t="s">
        <v>33</v>
      </c>
      <c r="B107" s="180" t="s">
        <v>121</v>
      </c>
      <c r="C107" s="181"/>
      <c r="D107" s="181"/>
      <c r="E107" s="181"/>
      <c r="F107" s="181"/>
      <c r="G107" s="182"/>
      <c r="H107" s="36">
        <v>0.04</v>
      </c>
      <c r="I107" s="18">
        <f>ROUND($I$40*H107,2)</f>
        <v>66.209999999999994</v>
      </c>
    </row>
    <row r="108" spans="1:9">
      <c r="A108" s="231" t="s">
        <v>21</v>
      </c>
      <c r="B108" s="232"/>
      <c r="C108" s="232"/>
      <c r="D108" s="232"/>
      <c r="E108" s="232"/>
      <c r="F108" s="232"/>
      <c r="G108" s="232"/>
      <c r="H108" s="233"/>
      <c r="I108" s="14">
        <f>SUM(I103:I107)</f>
        <v>119.22</v>
      </c>
    </row>
    <row r="109" spans="1:9">
      <c r="A109" s="367"/>
      <c r="B109" s="368"/>
      <c r="C109" s="368"/>
      <c r="D109" s="368"/>
      <c r="E109" s="368"/>
      <c r="F109" s="368"/>
      <c r="G109" s="368"/>
      <c r="H109" s="368"/>
      <c r="I109" s="369"/>
    </row>
    <row r="110" spans="1:9" ht="15.75" customHeight="1">
      <c r="A110" s="202" t="s">
        <v>55</v>
      </c>
      <c r="B110" s="203"/>
      <c r="C110" s="203"/>
      <c r="D110" s="203"/>
      <c r="E110" s="203"/>
      <c r="F110" s="203"/>
      <c r="G110" s="203"/>
      <c r="H110" s="203"/>
      <c r="I110" s="204"/>
    </row>
    <row r="111" spans="1:9" ht="36" customHeight="1">
      <c r="A111" s="370" t="s">
        <v>122</v>
      </c>
      <c r="B111" s="371"/>
      <c r="C111" s="371"/>
      <c r="D111" s="371"/>
      <c r="E111" s="371"/>
      <c r="F111" s="371"/>
      <c r="G111" s="371"/>
      <c r="H111" s="371"/>
      <c r="I111" s="372"/>
    </row>
    <row r="112" spans="1:9" ht="75" customHeight="1">
      <c r="A112" s="382" t="s">
        <v>123</v>
      </c>
      <c r="B112" s="383"/>
      <c r="C112" s="383"/>
      <c r="D112" s="383"/>
      <c r="E112" s="383"/>
      <c r="F112" s="383"/>
      <c r="G112" s="383"/>
      <c r="H112" s="383"/>
      <c r="I112" s="384"/>
    </row>
    <row r="113" spans="1:9">
      <c r="A113" s="373"/>
      <c r="B113" s="374"/>
      <c r="C113" s="374"/>
      <c r="D113" s="374"/>
      <c r="E113" s="374"/>
      <c r="F113" s="374"/>
      <c r="G113" s="374"/>
      <c r="H113" s="374"/>
      <c r="I113" s="375"/>
    </row>
    <row r="114" spans="1:9" ht="57.75">
      <c r="A114" s="37" t="s">
        <v>56</v>
      </c>
      <c r="B114" s="38">
        <f>I40</f>
        <v>1655.25</v>
      </c>
      <c r="C114" s="39"/>
      <c r="D114" s="37" t="s">
        <v>124</v>
      </c>
      <c r="E114" s="38">
        <f>I99-I74-I79+I118</f>
        <v>1302.7499999999998</v>
      </c>
      <c r="F114" s="40"/>
      <c r="G114" s="37" t="s">
        <v>57</v>
      </c>
      <c r="H114" s="41">
        <f>I108</f>
        <v>119.22</v>
      </c>
      <c r="I114" s="42">
        <f>B114+E114+H114</f>
        <v>3077.22</v>
      </c>
    </row>
    <row r="115" spans="1:9">
      <c r="A115" s="376"/>
      <c r="B115" s="377"/>
      <c r="C115" s="377"/>
      <c r="D115" s="377"/>
      <c r="E115" s="377"/>
      <c r="F115" s="377"/>
      <c r="G115" s="377"/>
      <c r="H115" s="377"/>
      <c r="I115" s="378"/>
    </row>
    <row r="116" spans="1:9" ht="15" customHeight="1">
      <c r="A116" s="379" t="s">
        <v>125</v>
      </c>
      <c r="B116" s="380"/>
      <c r="C116" s="380"/>
      <c r="D116" s="380"/>
      <c r="E116" s="380"/>
      <c r="F116" s="380"/>
      <c r="G116" s="380"/>
      <c r="H116" s="380"/>
      <c r="I116" s="381"/>
    </row>
    <row r="117" spans="1:9">
      <c r="A117" s="43" t="s">
        <v>58</v>
      </c>
      <c r="B117" s="252" t="s">
        <v>59</v>
      </c>
      <c r="C117" s="253"/>
      <c r="D117" s="253"/>
      <c r="E117" s="253"/>
      <c r="F117" s="253"/>
      <c r="G117" s="253"/>
      <c r="H117" s="254"/>
      <c r="I117" s="43" t="s">
        <v>25</v>
      </c>
    </row>
    <row r="118" spans="1:9" ht="75.75" customHeight="1">
      <c r="A118" s="10" t="s">
        <v>7</v>
      </c>
      <c r="B118" s="355" t="s">
        <v>126</v>
      </c>
      <c r="C118" s="356"/>
      <c r="D118" s="356"/>
      <c r="E118" s="356"/>
      <c r="F118" s="357"/>
      <c r="G118" s="62">
        <v>9.0749999999999997E-2</v>
      </c>
      <c r="H118" s="44">
        <v>0.36799999999999999</v>
      </c>
      <c r="I118" s="18">
        <f>ROUND($B$114*G118 + $B$114*G118*H118,2)</f>
        <v>205.49</v>
      </c>
    </row>
    <row r="119" spans="1:9" ht="28.5" customHeight="1">
      <c r="A119" s="5" t="s">
        <v>9</v>
      </c>
      <c r="B119" s="358" t="s">
        <v>127</v>
      </c>
      <c r="C119" s="359"/>
      <c r="D119" s="359"/>
      <c r="E119" s="359"/>
      <c r="F119" s="359"/>
      <c r="G119" s="359"/>
      <c r="H119" s="360"/>
      <c r="I119" s="18">
        <f>ROUND((($I$114/30)*2)/24,2)</f>
        <v>8.5500000000000007</v>
      </c>
    </row>
    <row r="120" spans="1:9" ht="15.75" customHeight="1">
      <c r="A120" s="329" t="s">
        <v>11</v>
      </c>
      <c r="B120" s="361" t="s">
        <v>128</v>
      </c>
      <c r="C120" s="362"/>
      <c r="D120" s="362"/>
      <c r="E120" s="362"/>
      <c r="F120" s="362"/>
      <c r="G120" s="362"/>
      <c r="H120" s="363"/>
      <c r="I120" s="341">
        <f>ROUND((($I$114/30)*5)/24*0.03,2)</f>
        <v>0.64</v>
      </c>
    </row>
    <row r="121" spans="1:9" ht="15" customHeight="1">
      <c r="A121" s="330"/>
      <c r="B121" s="364" t="s">
        <v>129</v>
      </c>
      <c r="C121" s="365"/>
      <c r="D121" s="365"/>
      <c r="E121" s="365"/>
      <c r="F121" s="365"/>
      <c r="G121" s="365"/>
      <c r="H121" s="366"/>
      <c r="I121" s="342">
        <f>ROUND((($I$63/30)*5)/24*0.03,2)</f>
        <v>0</v>
      </c>
    </row>
    <row r="122" spans="1:9" ht="31.5" customHeight="1">
      <c r="A122" s="329" t="s">
        <v>13</v>
      </c>
      <c r="B122" s="408" t="s">
        <v>130</v>
      </c>
      <c r="C122" s="409"/>
      <c r="D122" s="409"/>
      <c r="E122" s="409"/>
      <c r="F122" s="409"/>
      <c r="G122" s="409"/>
      <c r="H122" s="410"/>
      <c r="I122" s="341">
        <f>ROUND((((($I$114)/30)*1.94)/24),2)</f>
        <v>8.2899999999999991</v>
      </c>
    </row>
    <row r="123" spans="1:9" ht="15" customHeight="1">
      <c r="A123" s="330"/>
      <c r="B123" s="411" t="s">
        <v>131</v>
      </c>
      <c r="C123" s="412"/>
      <c r="D123" s="412"/>
      <c r="E123" s="412"/>
      <c r="F123" s="412"/>
      <c r="G123" s="412"/>
      <c r="H123" s="413"/>
      <c r="I123" s="342">
        <f>ROUND((((($I$63)/30)*1.94)/24),2)</f>
        <v>0.03</v>
      </c>
    </row>
    <row r="124" spans="1:9" ht="15.75" customHeight="1">
      <c r="A124" s="329" t="s">
        <v>33</v>
      </c>
      <c r="B124" s="361" t="s">
        <v>132</v>
      </c>
      <c r="C124" s="362"/>
      <c r="D124" s="362"/>
      <c r="E124" s="362"/>
      <c r="F124" s="362"/>
      <c r="G124" s="362"/>
      <c r="H124" s="363"/>
      <c r="I124" s="341">
        <f>ROUND(((((B114*0.121)+(H66)*(B114*0.121))*(4/24)))*0.04,2) + ROUND(((H65*B114 + H66*I47 + I89 - I74 - I79 + I108)*4/24)*0.04,2)</f>
        <v>5.3900000000000006</v>
      </c>
    </row>
    <row r="125" spans="1:9" ht="22.5" customHeight="1">
      <c r="A125" s="389"/>
      <c r="B125" s="390" t="s">
        <v>133</v>
      </c>
      <c r="C125" s="391"/>
      <c r="D125" s="391"/>
      <c r="E125" s="391"/>
      <c r="F125" s="391"/>
      <c r="G125" s="391"/>
      <c r="H125" s="392"/>
      <c r="I125" s="385" t="e">
        <f>ROUND(((((B117*0.121)+(H73)*(B117*0.121))*(4/24)))*0.04,2) + ROUND(((H72*B117 + H73*I57 + I93 - I79 -#REF! + I111)*4/24)*0.04,2)</f>
        <v>#VALUE!</v>
      </c>
    </row>
    <row r="126" spans="1:9" ht="45" customHeight="1">
      <c r="A126" s="330"/>
      <c r="B126" s="393" t="s">
        <v>134</v>
      </c>
      <c r="C126" s="394"/>
      <c r="D126" s="394"/>
      <c r="E126" s="394"/>
      <c r="F126" s="394"/>
      <c r="G126" s="394"/>
      <c r="H126" s="395"/>
      <c r="I126" s="342" t="e">
        <f>ROUND(((((B118*0.121)+(H74)*(B118*0.121))*(4/24)))*0.04,2) + ROUND(((H73*B118 + H74*I58 + I94 - I80 -#REF! + I112)*4/24)*0.04,2)</f>
        <v>#VALUE!</v>
      </c>
    </row>
    <row r="127" spans="1:9" ht="15" customHeight="1">
      <c r="A127" s="399" t="s">
        <v>35</v>
      </c>
      <c r="B127" s="190" t="s">
        <v>135</v>
      </c>
      <c r="C127" s="191"/>
      <c r="D127" s="191"/>
      <c r="E127" s="191"/>
      <c r="F127" s="191"/>
      <c r="G127" s="191"/>
      <c r="H127" s="192"/>
      <c r="I127" s="341">
        <f>ROUND((((($I$114)/30)*6)/24),2)</f>
        <v>25.64</v>
      </c>
    </row>
    <row r="128" spans="1:9" ht="15" customHeight="1">
      <c r="A128" s="400"/>
      <c r="B128" s="402" t="s">
        <v>136</v>
      </c>
      <c r="C128" s="403"/>
      <c r="D128" s="403"/>
      <c r="E128" s="403"/>
      <c r="F128" s="403"/>
      <c r="G128" s="403"/>
      <c r="H128" s="404"/>
      <c r="I128" s="385">
        <f>ROUND((((($I$63)/30)*6)/24),2)</f>
        <v>0.09</v>
      </c>
    </row>
    <row r="129" spans="1:9" ht="22.5" customHeight="1">
      <c r="A129" s="401"/>
      <c r="B129" s="405" t="s">
        <v>137</v>
      </c>
      <c r="C129" s="406"/>
      <c r="D129" s="406"/>
      <c r="E129" s="406"/>
      <c r="F129" s="406"/>
      <c r="G129" s="406"/>
      <c r="H129" s="407"/>
      <c r="I129" s="342">
        <f>ROUND((((($I$63)/30)*6)/24),2)</f>
        <v>0.09</v>
      </c>
    </row>
    <row r="130" spans="1:9">
      <c r="A130" s="231" t="s">
        <v>21</v>
      </c>
      <c r="B130" s="232"/>
      <c r="C130" s="232"/>
      <c r="D130" s="232"/>
      <c r="E130" s="232"/>
      <c r="F130" s="232"/>
      <c r="G130" s="232"/>
      <c r="H130" s="233"/>
      <c r="I130" s="45">
        <f>I118+I119+I120+I122+I124+I127</f>
        <v>254</v>
      </c>
    </row>
    <row r="131" spans="1:9">
      <c r="A131" s="231"/>
      <c r="B131" s="232"/>
      <c r="C131" s="232"/>
      <c r="D131" s="232"/>
      <c r="E131" s="232"/>
      <c r="F131" s="232"/>
      <c r="G131" s="232"/>
      <c r="H131" s="232"/>
      <c r="I131" s="233"/>
    </row>
    <row r="132" spans="1:9">
      <c r="A132" s="352" t="s">
        <v>60</v>
      </c>
      <c r="B132" s="353"/>
      <c r="C132" s="353"/>
      <c r="D132" s="353"/>
      <c r="E132" s="353"/>
      <c r="F132" s="353"/>
      <c r="G132" s="353"/>
      <c r="H132" s="353"/>
      <c r="I132" s="354"/>
    </row>
    <row r="133" spans="1:9">
      <c r="A133" s="24" t="s">
        <v>138</v>
      </c>
      <c r="B133" s="252" t="s">
        <v>62</v>
      </c>
      <c r="C133" s="253"/>
      <c r="D133" s="253"/>
      <c r="E133" s="253"/>
      <c r="F133" s="253"/>
      <c r="G133" s="253"/>
      <c r="H133" s="254"/>
      <c r="I133" s="24" t="s">
        <v>25</v>
      </c>
    </row>
    <row r="134" spans="1:9">
      <c r="A134" s="5" t="s">
        <v>7</v>
      </c>
      <c r="B134" s="249" t="s">
        <v>63</v>
      </c>
      <c r="C134" s="250"/>
      <c r="D134" s="250"/>
      <c r="E134" s="250"/>
      <c r="F134" s="250"/>
      <c r="G134" s="250"/>
      <c r="H134" s="251"/>
      <c r="I134" s="18">
        <v>0</v>
      </c>
    </row>
    <row r="135" spans="1:9">
      <c r="A135" s="396" t="s">
        <v>21</v>
      </c>
      <c r="B135" s="397"/>
      <c r="C135" s="397"/>
      <c r="D135" s="397"/>
      <c r="E135" s="397"/>
      <c r="F135" s="397"/>
      <c r="G135" s="397"/>
      <c r="H135" s="398"/>
      <c r="I135" s="18">
        <v>0</v>
      </c>
    </row>
    <row r="136" spans="1:9">
      <c r="A136" s="386"/>
      <c r="B136" s="387"/>
      <c r="C136" s="387"/>
      <c r="D136" s="387"/>
      <c r="E136" s="387"/>
      <c r="F136" s="387"/>
      <c r="G136" s="387"/>
      <c r="H136" s="387"/>
      <c r="I136" s="388"/>
    </row>
    <row r="137" spans="1:9" ht="31.5" customHeight="1">
      <c r="A137" s="202" t="s">
        <v>64</v>
      </c>
      <c r="B137" s="203"/>
      <c r="C137" s="203"/>
      <c r="D137" s="203"/>
      <c r="E137" s="203"/>
      <c r="F137" s="203"/>
      <c r="G137" s="203"/>
      <c r="H137" s="203"/>
      <c r="I137" s="204"/>
    </row>
    <row r="138" spans="1:9">
      <c r="A138" s="25">
        <v>4</v>
      </c>
      <c r="B138" s="252" t="s">
        <v>65</v>
      </c>
      <c r="C138" s="253"/>
      <c r="D138" s="253"/>
      <c r="E138" s="253"/>
      <c r="F138" s="253"/>
      <c r="G138" s="253"/>
      <c r="H138" s="254"/>
      <c r="I138" s="24" t="s">
        <v>25</v>
      </c>
    </row>
    <row r="139" spans="1:9">
      <c r="A139" s="2" t="s">
        <v>58</v>
      </c>
      <c r="B139" s="249" t="s">
        <v>59</v>
      </c>
      <c r="C139" s="250"/>
      <c r="D139" s="250"/>
      <c r="E139" s="250"/>
      <c r="F139" s="250"/>
      <c r="G139" s="250"/>
      <c r="H139" s="251"/>
      <c r="I139" s="18">
        <f>I130</f>
        <v>254</v>
      </c>
    </row>
    <row r="140" spans="1:9">
      <c r="A140" s="2" t="s">
        <v>61</v>
      </c>
      <c r="B140" s="249" t="s">
        <v>62</v>
      </c>
      <c r="C140" s="250"/>
      <c r="D140" s="250"/>
      <c r="E140" s="250"/>
      <c r="F140" s="250"/>
      <c r="G140" s="250"/>
      <c r="H140" s="251"/>
      <c r="I140" s="18">
        <v>0</v>
      </c>
    </row>
    <row r="141" spans="1:9">
      <c r="A141" s="169" t="s">
        <v>21</v>
      </c>
      <c r="B141" s="170"/>
      <c r="C141" s="170"/>
      <c r="D141" s="170"/>
      <c r="E141" s="170"/>
      <c r="F141" s="170"/>
      <c r="G141" s="170"/>
      <c r="H141" s="171"/>
      <c r="I141" s="14">
        <f>SUM(I139:I140)</f>
        <v>254</v>
      </c>
    </row>
    <row r="142" spans="1:9">
      <c r="A142" s="414"/>
      <c r="B142" s="415"/>
      <c r="C142" s="415"/>
      <c r="D142" s="415"/>
      <c r="E142" s="415"/>
      <c r="F142" s="415"/>
      <c r="G142" s="415"/>
      <c r="H142" s="415"/>
      <c r="I142" s="416"/>
    </row>
    <row r="143" spans="1:9" ht="15.75" customHeight="1">
      <c r="A143" s="202" t="s">
        <v>66</v>
      </c>
      <c r="B143" s="203"/>
      <c r="C143" s="203"/>
      <c r="D143" s="203"/>
      <c r="E143" s="203"/>
      <c r="F143" s="203"/>
      <c r="G143" s="203"/>
      <c r="H143" s="203"/>
      <c r="I143" s="204"/>
    </row>
    <row r="144" spans="1:9" ht="15" customHeight="1">
      <c r="A144" s="24">
        <v>5</v>
      </c>
      <c r="B144" s="255" t="s">
        <v>67</v>
      </c>
      <c r="C144" s="256"/>
      <c r="D144" s="256"/>
      <c r="E144" s="256"/>
      <c r="F144" s="256"/>
      <c r="G144" s="256"/>
      <c r="H144" s="257"/>
      <c r="I144" s="24" t="s">
        <v>25</v>
      </c>
    </row>
    <row r="145" spans="1:9">
      <c r="A145" s="5" t="s">
        <v>7</v>
      </c>
      <c r="B145" s="180" t="s">
        <v>139</v>
      </c>
      <c r="C145" s="181"/>
      <c r="D145" s="181"/>
      <c r="E145" s="181"/>
      <c r="F145" s="181"/>
      <c r="G145" s="181"/>
      <c r="H145" s="182"/>
      <c r="I145" s="107">
        <f>'UNIFORMES N'!E30</f>
        <v>107.63</v>
      </c>
    </row>
    <row r="146" spans="1:9">
      <c r="A146" s="5" t="s">
        <v>9</v>
      </c>
      <c r="B146" s="180" t="s">
        <v>140</v>
      </c>
      <c r="C146" s="181"/>
      <c r="D146" s="181"/>
      <c r="E146" s="181"/>
      <c r="F146" s="181"/>
      <c r="G146" s="181"/>
      <c r="H146" s="182"/>
      <c r="I146" s="84"/>
    </row>
    <row r="147" spans="1:9">
      <c r="A147" s="5" t="s">
        <v>11</v>
      </c>
      <c r="B147" s="249" t="s">
        <v>141</v>
      </c>
      <c r="C147" s="250"/>
      <c r="D147" s="250"/>
      <c r="E147" s="250"/>
      <c r="F147" s="250"/>
      <c r="G147" s="250"/>
      <c r="H147" s="251"/>
      <c r="I147" s="115">
        <f>'UNIFORMES N'!E38</f>
        <v>13.563333333333333</v>
      </c>
    </row>
    <row r="148" spans="1:9">
      <c r="A148" s="5" t="s">
        <v>13</v>
      </c>
      <c r="B148" s="180" t="s">
        <v>142</v>
      </c>
      <c r="C148" s="181"/>
      <c r="D148" s="181"/>
      <c r="E148" s="181"/>
      <c r="F148" s="181"/>
      <c r="G148" s="181"/>
      <c r="H148" s="182"/>
      <c r="I148" s="13"/>
    </row>
    <row r="149" spans="1:9">
      <c r="A149" s="231" t="s">
        <v>103</v>
      </c>
      <c r="B149" s="232"/>
      <c r="C149" s="232"/>
      <c r="D149" s="232"/>
      <c r="E149" s="232"/>
      <c r="F149" s="232"/>
      <c r="G149" s="232"/>
      <c r="H149" s="233"/>
      <c r="I149" s="46">
        <f>SUM(I145:I148)</f>
        <v>121.19333333333333</v>
      </c>
    </row>
    <row r="150" spans="1:9" ht="18">
      <c r="A150" s="420"/>
      <c r="B150" s="421"/>
      <c r="C150" s="421"/>
      <c r="D150" s="421"/>
      <c r="E150" s="421"/>
      <c r="F150" s="421"/>
      <c r="G150" s="421"/>
      <c r="H150" s="421"/>
      <c r="I150" s="422"/>
    </row>
    <row r="151" spans="1:9">
      <c r="A151" s="423" t="s">
        <v>68</v>
      </c>
      <c r="B151" s="424"/>
      <c r="C151" s="424"/>
      <c r="D151" s="424"/>
      <c r="E151" s="424"/>
      <c r="F151" s="424"/>
      <c r="G151" s="424"/>
      <c r="H151" s="424"/>
      <c r="I151" s="425"/>
    </row>
    <row r="152" spans="1:9" ht="18">
      <c r="A152" s="47"/>
      <c r="B152" s="48"/>
      <c r="C152" s="48"/>
      <c r="D152" s="48"/>
      <c r="E152" s="48"/>
      <c r="F152" s="48"/>
      <c r="G152" s="48"/>
      <c r="H152" s="48"/>
      <c r="I152" s="49"/>
    </row>
    <row r="153" spans="1:9" ht="15.75">
      <c r="A153" s="267" t="s">
        <v>69</v>
      </c>
      <c r="B153" s="268"/>
      <c r="C153" s="268"/>
      <c r="D153" s="268"/>
      <c r="E153" s="268"/>
      <c r="F153" s="268"/>
      <c r="G153" s="268"/>
      <c r="H153" s="268"/>
      <c r="I153" s="269"/>
    </row>
    <row r="154" spans="1:9" ht="15" customHeight="1">
      <c r="A154" s="313">
        <v>6</v>
      </c>
      <c r="B154" s="426" t="s">
        <v>143</v>
      </c>
      <c r="C154" s="427"/>
      <c r="D154" s="427"/>
      <c r="E154" s="427"/>
      <c r="F154" s="427"/>
      <c r="G154" s="428"/>
      <c r="H154" s="281" t="s">
        <v>28</v>
      </c>
      <c r="I154" s="15" t="s">
        <v>101</v>
      </c>
    </row>
    <row r="155" spans="1:9">
      <c r="A155" s="314"/>
      <c r="B155" s="429"/>
      <c r="C155" s="430"/>
      <c r="D155" s="430"/>
      <c r="E155" s="430"/>
      <c r="F155" s="430"/>
      <c r="G155" s="431"/>
      <c r="H155" s="282"/>
      <c r="I155" s="4" t="s">
        <v>100</v>
      </c>
    </row>
    <row r="156" spans="1:9" ht="63.75" customHeight="1">
      <c r="A156" s="417" t="s">
        <v>70</v>
      </c>
      <c r="B156" s="418"/>
      <c r="C156" s="418"/>
      <c r="D156" s="418"/>
      <c r="E156" s="418"/>
      <c r="F156" s="418"/>
      <c r="G156" s="419"/>
      <c r="H156" s="50" t="s">
        <v>44</v>
      </c>
      <c r="I156" s="51">
        <f>I40+I99+I108+I141+I149</f>
        <v>3896.7133333333331</v>
      </c>
    </row>
    <row r="157" spans="1:9" ht="15.75">
      <c r="A157" s="52" t="s">
        <v>7</v>
      </c>
      <c r="B157" s="267" t="s">
        <v>71</v>
      </c>
      <c r="C157" s="268"/>
      <c r="D157" s="268"/>
      <c r="E157" s="268"/>
      <c r="F157" s="268"/>
      <c r="G157" s="269"/>
      <c r="H157" s="17">
        <v>0.03</v>
      </c>
      <c r="I157" s="18">
        <f>ROUND(H157*I156,2)</f>
        <v>116.9</v>
      </c>
    </row>
    <row r="158" spans="1:9" ht="63.75" customHeight="1">
      <c r="A158" s="417" t="s">
        <v>72</v>
      </c>
      <c r="B158" s="418"/>
      <c r="C158" s="418"/>
      <c r="D158" s="418"/>
      <c r="E158" s="418"/>
      <c r="F158" s="418"/>
      <c r="G158" s="419"/>
      <c r="H158" s="50" t="s">
        <v>44</v>
      </c>
      <c r="I158" s="51">
        <f>I40+I99+I108+I141+I149+I157</f>
        <v>4013.6133333333332</v>
      </c>
    </row>
    <row r="159" spans="1:9" ht="15.75">
      <c r="A159" s="52" t="s">
        <v>9</v>
      </c>
      <c r="B159" s="267" t="s">
        <v>73</v>
      </c>
      <c r="C159" s="268"/>
      <c r="D159" s="268"/>
      <c r="E159" s="268"/>
      <c r="F159" s="268"/>
      <c r="G159" s="269"/>
      <c r="H159" s="17">
        <v>6.7900000000000002E-2</v>
      </c>
      <c r="I159" s="18">
        <f>ROUND(H159*I158,2)</f>
        <v>272.52</v>
      </c>
    </row>
    <row r="160" spans="1:9" ht="76.5" customHeight="1">
      <c r="A160" s="417" t="s">
        <v>74</v>
      </c>
      <c r="B160" s="418"/>
      <c r="C160" s="418"/>
      <c r="D160" s="418"/>
      <c r="E160" s="418"/>
      <c r="F160" s="418"/>
      <c r="G160" s="419"/>
      <c r="H160" s="50" t="s">
        <v>44</v>
      </c>
      <c r="I160" s="51">
        <f>I156+I157+I159</f>
        <v>4286.1333333333332</v>
      </c>
    </row>
    <row r="161" spans="1:9" ht="15.75">
      <c r="A161" s="52" t="s">
        <v>11</v>
      </c>
      <c r="B161" s="267" t="s">
        <v>75</v>
      </c>
      <c r="C161" s="268"/>
      <c r="D161" s="268"/>
      <c r="E161" s="268"/>
      <c r="F161" s="268"/>
      <c r="G161" s="269"/>
      <c r="H161" s="5" t="s">
        <v>44</v>
      </c>
      <c r="I161" s="5" t="s">
        <v>44</v>
      </c>
    </row>
    <row r="162" spans="1:9" ht="15.75">
      <c r="A162" s="5"/>
      <c r="B162" s="267" t="s">
        <v>76</v>
      </c>
      <c r="C162" s="268"/>
      <c r="D162" s="268"/>
      <c r="E162" s="268"/>
      <c r="F162" s="268"/>
      <c r="G162" s="269"/>
      <c r="H162" s="5"/>
      <c r="I162" s="5"/>
    </row>
    <row r="163" spans="1:9" ht="27" customHeight="1">
      <c r="A163" s="329"/>
      <c r="B163" s="432" t="s">
        <v>144</v>
      </c>
      <c r="C163" s="433"/>
      <c r="D163" s="433"/>
      <c r="E163" s="433"/>
      <c r="F163" s="433"/>
      <c r="G163" s="434"/>
      <c r="H163" s="435">
        <v>7.5999999999999998E-2</v>
      </c>
      <c r="I163" s="341">
        <f>ROUND(($I$160/(1-$H$174))*H163,2)</f>
        <v>379.88</v>
      </c>
    </row>
    <row r="164" spans="1:9" ht="22.5" customHeight="1">
      <c r="A164" s="330"/>
      <c r="B164" s="405" t="s">
        <v>145</v>
      </c>
      <c r="C164" s="406"/>
      <c r="D164" s="406"/>
      <c r="E164" s="406"/>
      <c r="F164" s="406"/>
      <c r="G164" s="407"/>
      <c r="H164" s="436"/>
      <c r="I164" s="342">
        <f>ROUND(($I$105/(1-$H$117))*H164,2)</f>
        <v>0</v>
      </c>
    </row>
    <row r="165" spans="1:9" ht="27.75" customHeight="1">
      <c r="A165" s="329"/>
      <c r="B165" s="432" t="s">
        <v>146</v>
      </c>
      <c r="C165" s="433"/>
      <c r="D165" s="433"/>
      <c r="E165" s="433"/>
      <c r="F165" s="433"/>
      <c r="G165" s="434"/>
      <c r="H165" s="435">
        <v>1.6500000000000001E-2</v>
      </c>
      <c r="I165" s="341">
        <f>ROUND(($I$160/(1-$H$174))*H165,2)</f>
        <v>82.47</v>
      </c>
    </row>
    <row r="166" spans="1:9" ht="22.5" customHeight="1">
      <c r="A166" s="330"/>
      <c r="B166" s="405" t="s">
        <v>147</v>
      </c>
      <c r="C166" s="406"/>
      <c r="D166" s="406"/>
      <c r="E166" s="406"/>
      <c r="F166" s="406"/>
      <c r="G166" s="407"/>
      <c r="H166" s="436"/>
      <c r="I166" s="342">
        <f>ROUND(($I$105/(1-$H$117))*H166,2)</f>
        <v>0</v>
      </c>
    </row>
    <row r="167" spans="1:9" ht="27.75" customHeight="1">
      <c r="A167" s="5"/>
      <c r="B167" s="437" t="s">
        <v>148</v>
      </c>
      <c r="C167" s="438"/>
      <c r="D167" s="438"/>
      <c r="E167" s="438"/>
      <c r="F167" s="438"/>
      <c r="G167" s="439"/>
      <c r="H167" s="2"/>
      <c r="I167" s="5"/>
    </row>
    <row r="168" spans="1:9" ht="39.75" customHeight="1">
      <c r="A168" s="5"/>
      <c r="B168" s="437" t="s">
        <v>149</v>
      </c>
      <c r="C168" s="438"/>
      <c r="D168" s="438"/>
      <c r="E168" s="438"/>
      <c r="F168" s="438"/>
      <c r="G168" s="439"/>
      <c r="H168" s="2"/>
      <c r="I168" s="5"/>
    </row>
    <row r="169" spans="1:9">
      <c r="A169" s="5"/>
      <c r="B169" s="454" t="s">
        <v>77</v>
      </c>
      <c r="C169" s="455"/>
      <c r="D169" s="455"/>
      <c r="E169" s="455"/>
      <c r="F169" s="455"/>
      <c r="G169" s="456"/>
      <c r="H169" s="2"/>
      <c r="I169" s="5"/>
    </row>
    <row r="170" spans="1:9" ht="15.75" customHeight="1">
      <c r="A170" s="5"/>
      <c r="B170" s="202" t="s">
        <v>78</v>
      </c>
      <c r="C170" s="203"/>
      <c r="D170" s="203"/>
      <c r="E170" s="203"/>
      <c r="F170" s="203"/>
      <c r="G170" s="204"/>
      <c r="H170" s="2"/>
      <c r="I170" s="5"/>
    </row>
    <row r="171" spans="1:9" ht="28.5" customHeight="1">
      <c r="A171" s="5"/>
      <c r="B171" s="457" t="s">
        <v>195</v>
      </c>
      <c r="C171" s="458"/>
      <c r="D171" s="458"/>
      <c r="E171" s="458"/>
      <c r="F171" s="458"/>
      <c r="G171" s="459"/>
      <c r="H171" s="53">
        <v>0.05</v>
      </c>
      <c r="I171" s="18">
        <f>ROUND(($I$160/(1-$H$174))*H171,2)</f>
        <v>249.92</v>
      </c>
    </row>
    <row r="172" spans="1:9">
      <c r="A172" s="231" t="s">
        <v>21</v>
      </c>
      <c r="B172" s="232"/>
      <c r="C172" s="232"/>
      <c r="D172" s="232"/>
      <c r="E172" s="232"/>
      <c r="F172" s="232"/>
      <c r="G172" s="232"/>
      <c r="H172" s="233"/>
      <c r="I172" s="14">
        <f>I157+I159+I163+I165+I171</f>
        <v>1101.69</v>
      </c>
    </row>
    <row r="173" spans="1:9">
      <c r="A173" s="414"/>
      <c r="B173" s="415"/>
      <c r="C173" s="415"/>
      <c r="D173" s="415"/>
      <c r="E173" s="415"/>
      <c r="F173" s="415"/>
      <c r="G173" s="415"/>
      <c r="H173" s="415"/>
      <c r="I173" s="416"/>
    </row>
    <row r="174" spans="1:9">
      <c r="A174" s="440" t="s">
        <v>79</v>
      </c>
      <c r="B174" s="441"/>
      <c r="C174" s="441"/>
      <c r="D174" s="441"/>
      <c r="E174" s="441"/>
      <c r="F174" s="441"/>
      <c r="G174" s="442"/>
      <c r="H174" s="54">
        <f>H162+H163+H165+H169+H170+H171</f>
        <v>0.14250000000000002</v>
      </c>
      <c r="I174" s="55">
        <f>I162+I163+I165+I169+I170+I171</f>
        <v>712.27</v>
      </c>
    </row>
    <row r="175" spans="1:9">
      <c r="A175" s="443" t="s">
        <v>80</v>
      </c>
      <c r="B175" s="444"/>
      <c r="C175" s="449" t="s">
        <v>81</v>
      </c>
      <c r="D175" s="449"/>
      <c r="E175" s="449"/>
      <c r="F175" s="449"/>
      <c r="G175" s="449"/>
      <c r="H175" s="449"/>
      <c r="I175" s="449"/>
    </row>
    <row r="176" spans="1:9">
      <c r="A176" s="445"/>
      <c r="B176" s="446"/>
      <c r="C176" s="450" t="s">
        <v>150</v>
      </c>
      <c r="D176" s="450"/>
      <c r="E176" s="450"/>
      <c r="F176" s="450"/>
      <c r="G176" s="450"/>
      <c r="H176" s="450"/>
      <c r="I176" s="450"/>
    </row>
    <row r="177" spans="1:9">
      <c r="A177" s="447"/>
      <c r="B177" s="448"/>
      <c r="C177" s="451" t="s">
        <v>82</v>
      </c>
      <c r="D177" s="451"/>
      <c r="E177" s="451"/>
      <c r="F177" s="451"/>
      <c r="G177" s="451"/>
      <c r="H177" s="451"/>
      <c r="I177" s="451"/>
    </row>
    <row r="178" spans="1:9">
      <c r="A178" s="452"/>
      <c r="B178" s="453"/>
      <c r="C178" s="453"/>
      <c r="D178" s="453"/>
      <c r="E178" s="453"/>
      <c r="F178" s="453"/>
      <c r="G178" s="453"/>
      <c r="H178" s="453"/>
      <c r="I178" s="453"/>
    </row>
    <row r="179" spans="1:9">
      <c r="A179" s="211" t="s">
        <v>151</v>
      </c>
      <c r="B179" s="212"/>
      <c r="C179" s="212"/>
      <c r="D179" s="212"/>
      <c r="E179" s="212"/>
      <c r="F179" s="212"/>
      <c r="G179" s="212"/>
      <c r="H179" s="212"/>
      <c r="I179" s="213"/>
    </row>
    <row r="180" spans="1:9">
      <c r="A180" s="205" t="s">
        <v>152</v>
      </c>
      <c r="B180" s="206"/>
      <c r="C180" s="206"/>
      <c r="D180" s="206"/>
      <c r="E180" s="206"/>
      <c r="F180" s="206"/>
      <c r="G180" s="206"/>
      <c r="H180" s="206"/>
      <c r="I180" s="207"/>
    </row>
    <row r="181" spans="1:9">
      <c r="A181" s="414"/>
      <c r="B181" s="415"/>
      <c r="C181" s="415"/>
      <c r="D181" s="415"/>
      <c r="E181" s="415"/>
      <c r="F181" s="415"/>
      <c r="G181" s="415"/>
      <c r="H181" s="415"/>
      <c r="I181" s="416"/>
    </row>
    <row r="182" spans="1:9">
      <c r="A182" s="460"/>
      <c r="B182" s="461"/>
      <c r="C182" s="461"/>
      <c r="D182" s="461"/>
      <c r="E182" s="461"/>
      <c r="F182" s="461"/>
      <c r="G182" s="461"/>
      <c r="H182" s="461"/>
      <c r="I182" s="462"/>
    </row>
    <row r="183" spans="1:9" ht="15" customHeight="1">
      <c r="A183" s="214" t="s">
        <v>153</v>
      </c>
      <c r="B183" s="215"/>
      <c r="C183" s="215"/>
      <c r="D183" s="215"/>
      <c r="E183" s="215"/>
      <c r="F183" s="215"/>
      <c r="G183" s="215"/>
      <c r="H183" s="215"/>
      <c r="I183" s="216"/>
    </row>
    <row r="184" spans="1:9" ht="30" customHeight="1">
      <c r="A184" s="220" t="s">
        <v>83</v>
      </c>
      <c r="B184" s="221"/>
      <c r="C184" s="221"/>
      <c r="D184" s="221"/>
      <c r="E184" s="221"/>
      <c r="F184" s="221"/>
      <c r="G184" s="221"/>
      <c r="H184" s="222"/>
      <c r="I184" s="56" t="s">
        <v>25</v>
      </c>
    </row>
    <row r="185" spans="1:9">
      <c r="A185" s="2" t="s">
        <v>7</v>
      </c>
      <c r="B185" s="180" t="s">
        <v>84</v>
      </c>
      <c r="C185" s="181"/>
      <c r="D185" s="181"/>
      <c r="E185" s="181"/>
      <c r="F185" s="181"/>
      <c r="G185" s="181"/>
      <c r="H185" s="182"/>
      <c r="I185" s="57">
        <f>I40</f>
        <v>1655.25</v>
      </c>
    </row>
    <row r="186" spans="1:9">
      <c r="A186" s="2" t="s">
        <v>9</v>
      </c>
      <c r="B186" s="180" t="s">
        <v>23</v>
      </c>
      <c r="C186" s="181"/>
      <c r="D186" s="181"/>
      <c r="E186" s="181"/>
      <c r="F186" s="181"/>
      <c r="G186" s="181"/>
      <c r="H186" s="182"/>
      <c r="I186" s="57">
        <f>I99</f>
        <v>1747.05</v>
      </c>
    </row>
    <row r="187" spans="1:9">
      <c r="A187" s="2" t="s">
        <v>11</v>
      </c>
      <c r="B187" s="180" t="s">
        <v>85</v>
      </c>
      <c r="C187" s="181"/>
      <c r="D187" s="181"/>
      <c r="E187" s="181"/>
      <c r="F187" s="181"/>
      <c r="G187" s="181"/>
      <c r="H187" s="182"/>
      <c r="I187" s="13">
        <f>I108</f>
        <v>119.22</v>
      </c>
    </row>
    <row r="188" spans="1:9">
      <c r="A188" s="2" t="s">
        <v>13</v>
      </c>
      <c r="B188" s="180" t="s">
        <v>86</v>
      </c>
      <c r="C188" s="181"/>
      <c r="D188" s="181"/>
      <c r="E188" s="181"/>
      <c r="F188" s="181"/>
      <c r="G188" s="181"/>
      <c r="H188" s="182"/>
      <c r="I188" s="13">
        <f>I141</f>
        <v>254</v>
      </c>
    </row>
    <row r="189" spans="1:9">
      <c r="A189" s="2" t="s">
        <v>33</v>
      </c>
      <c r="B189" s="180" t="s">
        <v>154</v>
      </c>
      <c r="C189" s="181"/>
      <c r="D189" s="181"/>
      <c r="E189" s="181"/>
      <c r="F189" s="181"/>
      <c r="G189" s="181"/>
      <c r="H189" s="182"/>
      <c r="I189" s="13">
        <f>I149</f>
        <v>121.19333333333333</v>
      </c>
    </row>
    <row r="190" spans="1:9">
      <c r="A190" s="169" t="s">
        <v>87</v>
      </c>
      <c r="B190" s="170"/>
      <c r="C190" s="170"/>
      <c r="D190" s="170"/>
      <c r="E190" s="170"/>
      <c r="F190" s="170"/>
      <c r="G190" s="170"/>
      <c r="H190" s="171"/>
      <c r="I190" s="58">
        <f>SUM(I185:I189)</f>
        <v>3896.7133333333331</v>
      </c>
    </row>
    <row r="191" spans="1:9">
      <c r="A191" s="59" t="s">
        <v>35</v>
      </c>
      <c r="B191" s="181" t="s">
        <v>88</v>
      </c>
      <c r="C191" s="181"/>
      <c r="D191" s="181"/>
      <c r="E191" s="181"/>
      <c r="F191" s="181"/>
      <c r="G191" s="181"/>
      <c r="H191" s="182"/>
      <c r="I191" s="13">
        <f>I172</f>
        <v>1101.69</v>
      </c>
    </row>
    <row r="192" spans="1:9">
      <c r="A192" s="169" t="s">
        <v>89</v>
      </c>
      <c r="B192" s="170"/>
      <c r="C192" s="170"/>
      <c r="D192" s="170"/>
      <c r="E192" s="170"/>
      <c r="F192" s="170"/>
      <c r="G192" s="170"/>
      <c r="H192" s="171"/>
      <c r="I192" s="58">
        <f>I190+I191</f>
        <v>4998.4033333333336</v>
      </c>
    </row>
    <row r="193" spans="1:9" ht="15" customHeight="1">
      <c r="A193" s="169" t="s">
        <v>196</v>
      </c>
      <c r="B193" s="170"/>
      <c r="C193" s="170"/>
      <c r="D193" s="170"/>
      <c r="E193" s="170"/>
      <c r="F193" s="170"/>
      <c r="G193" s="170"/>
      <c r="H193" s="171"/>
      <c r="I193" s="80">
        <v>1</v>
      </c>
    </row>
    <row r="194" spans="1:9">
      <c r="A194" s="169" t="s">
        <v>197</v>
      </c>
      <c r="B194" s="170"/>
      <c r="C194" s="170"/>
      <c r="D194" s="170"/>
      <c r="E194" s="170"/>
      <c r="F194" s="170"/>
      <c r="G194" s="170"/>
      <c r="H194" s="171"/>
      <c r="I194" s="80">
        <f>I192*I193</f>
        <v>4998.4033333333336</v>
      </c>
    </row>
  </sheetData>
  <mergeCells count="227">
    <mergeCell ref="B191:H191"/>
    <mergeCell ref="A192:H192"/>
    <mergeCell ref="A193:H193"/>
    <mergeCell ref="A194:H194"/>
    <mergeCell ref="B185:H185"/>
    <mergeCell ref="B186:H186"/>
    <mergeCell ref="B187:H187"/>
    <mergeCell ref="B188:H188"/>
    <mergeCell ref="B189:H189"/>
    <mergeCell ref="A190:H190"/>
    <mergeCell ref="A179:I179"/>
    <mergeCell ref="A180:I180"/>
    <mergeCell ref="A181:I181"/>
    <mergeCell ref="A182:I182"/>
    <mergeCell ref="A183:I183"/>
    <mergeCell ref="A184:H184"/>
    <mergeCell ref="A174:G174"/>
    <mergeCell ref="A175:B177"/>
    <mergeCell ref="C175:I175"/>
    <mergeCell ref="C176:I176"/>
    <mergeCell ref="C177:I177"/>
    <mergeCell ref="A178:I178"/>
    <mergeCell ref="B168:G168"/>
    <mergeCell ref="B169:G169"/>
    <mergeCell ref="B170:G170"/>
    <mergeCell ref="B171:G171"/>
    <mergeCell ref="A172:H172"/>
    <mergeCell ref="A173:I173"/>
    <mergeCell ref="A165:A166"/>
    <mergeCell ref="B165:G165"/>
    <mergeCell ref="H165:H166"/>
    <mergeCell ref="I165:I166"/>
    <mergeCell ref="B166:G166"/>
    <mergeCell ref="B167:G167"/>
    <mergeCell ref="B162:G162"/>
    <mergeCell ref="A163:A164"/>
    <mergeCell ref="B163:G163"/>
    <mergeCell ref="H163:H164"/>
    <mergeCell ref="I163:I164"/>
    <mergeCell ref="B164:G164"/>
    <mergeCell ref="A156:G156"/>
    <mergeCell ref="B157:G157"/>
    <mergeCell ref="A158:G158"/>
    <mergeCell ref="B159:G159"/>
    <mergeCell ref="A160:G160"/>
    <mergeCell ref="B161:G161"/>
    <mergeCell ref="A149:H149"/>
    <mergeCell ref="A150:I150"/>
    <mergeCell ref="A151:I151"/>
    <mergeCell ref="A153:I153"/>
    <mergeCell ref="A154:A155"/>
    <mergeCell ref="B154:G155"/>
    <mergeCell ref="H154:H155"/>
    <mergeCell ref="A143:I143"/>
    <mergeCell ref="B144:H144"/>
    <mergeCell ref="B145:H145"/>
    <mergeCell ref="B146:H146"/>
    <mergeCell ref="B147:H147"/>
    <mergeCell ref="B148:H148"/>
    <mergeCell ref="A137:I137"/>
    <mergeCell ref="B138:H138"/>
    <mergeCell ref="B139:H139"/>
    <mergeCell ref="B140:H140"/>
    <mergeCell ref="A141:H141"/>
    <mergeCell ref="A142:I142"/>
    <mergeCell ref="A131:I131"/>
    <mergeCell ref="A132:I132"/>
    <mergeCell ref="B133:H133"/>
    <mergeCell ref="B134:H134"/>
    <mergeCell ref="A135:H135"/>
    <mergeCell ref="A136:I136"/>
    <mergeCell ref="A127:A129"/>
    <mergeCell ref="B127:H127"/>
    <mergeCell ref="I127:I129"/>
    <mergeCell ref="B128:H128"/>
    <mergeCell ref="B129:H129"/>
    <mergeCell ref="A130:H130"/>
    <mergeCell ref="A122:A123"/>
    <mergeCell ref="B122:H122"/>
    <mergeCell ref="I122:I123"/>
    <mergeCell ref="B123:H123"/>
    <mergeCell ref="A124:A126"/>
    <mergeCell ref="B124:H124"/>
    <mergeCell ref="I124:I126"/>
    <mergeCell ref="B125:H125"/>
    <mergeCell ref="B126:H126"/>
    <mergeCell ref="B117:H117"/>
    <mergeCell ref="B118:F118"/>
    <mergeCell ref="B119:H119"/>
    <mergeCell ref="A120:A121"/>
    <mergeCell ref="B120:H120"/>
    <mergeCell ref="I120:I121"/>
    <mergeCell ref="B121:H121"/>
    <mergeCell ref="A110:I110"/>
    <mergeCell ref="A111:I111"/>
    <mergeCell ref="A112:I112"/>
    <mergeCell ref="A113:I113"/>
    <mergeCell ref="A115:I115"/>
    <mergeCell ref="A116:I116"/>
    <mergeCell ref="B104:H104"/>
    <mergeCell ref="B105:H105"/>
    <mergeCell ref="B106:H106"/>
    <mergeCell ref="B107:G107"/>
    <mergeCell ref="A108:H108"/>
    <mergeCell ref="A109:I109"/>
    <mergeCell ref="B98:H98"/>
    <mergeCell ref="A99:H99"/>
    <mergeCell ref="A100:I100"/>
    <mergeCell ref="A101:I101"/>
    <mergeCell ref="B102:H102"/>
    <mergeCell ref="B103:H103"/>
    <mergeCell ref="A92:I92"/>
    <mergeCell ref="A93:I93"/>
    <mergeCell ref="A94:I94"/>
    <mergeCell ref="B95:H95"/>
    <mergeCell ref="B96:H96"/>
    <mergeCell ref="B97:H97"/>
    <mergeCell ref="B83:H83"/>
    <mergeCell ref="B84:H84"/>
    <mergeCell ref="B88:H88"/>
    <mergeCell ref="B89:H89"/>
    <mergeCell ref="A90:I90"/>
    <mergeCell ref="A91:I91"/>
    <mergeCell ref="B86:H86"/>
    <mergeCell ref="B87:H87"/>
    <mergeCell ref="B85:H85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10E7E-47EE-43DA-B100-1CF697AC9C97}">
  <dimension ref="A2:S191"/>
  <sheetViews>
    <sheetView topLeftCell="A59" workbookViewId="0">
      <selection activeCell="P9" sqref="P5:P9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226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428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205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207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1726.82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206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1726.82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1726.82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143.84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52.24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196.08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384.58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48.07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57.69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28.84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19.23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11.54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3.85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153.83000000000001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707.63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85">
        <f>IF(ROUND((H77*H75*H76)-(I33*H78),2)&lt;0,0,ROUND((H77*H75*H76)-(I33*H78),2))</f>
        <v>107.59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4.8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430</v>
      </c>
      <c r="C79" s="181"/>
      <c r="D79" s="181"/>
      <c r="E79" s="181"/>
      <c r="F79" s="181"/>
      <c r="G79" s="181"/>
      <c r="H79" s="182"/>
      <c r="I79" s="18">
        <f>ROUND(H81*H80*(1-H82),2)</f>
        <v>513.22</v>
      </c>
    </row>
    <row r="80" spans="1:9" ht="15" customHeight="1">
      <c r="A80" s="5"/>
      <c r="B80" s="240" t="s">
        <v>429</v>
      </c>
      <c r="C80" s="241"/>
      <c r="D80" s="241"/>
      <c r="E80" s="241"/>
      <c r="F80" s="241"/>
      <c r="G80" s="242"/>
      <c r="H80" s="26">
        <v>29.16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9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0.2</v>
      </c>
      <c r="I82" s="5"/>
    </row>
    <row r="83" spans="1:9" ht="24" customHeight="1">
      <c r="A83" s="5" t="s">
        <v>11</v>
      </c>
      <c r="B83" s="240" t="s">
        <v>227</v>
      </c>
      <c r="C83" s="241"/>
      <c r="D83" s="241"/>
      <c r="E83" s="241"/>
      <c r="F83" s="241"/>
      <c r="G83" s="241"/>
      <c r="H83" s="242"/>
      <c r="I83" s="85">
        <v>20</v>
      </c>
    </row>
    <row r="84" spans="1:9" ht="15" customHeight="1">
      <c r="A84" s="5" t="s">
        <v>13</v>
      </c>
      <c r="B84" s="180" t="s">
        <v>228</v>
      </c>
      <c r="C84" s="181"/>
      <c r="D84" s="181"/>
      <c r="E84" s="181"/>
      <c r="F84" s="181"/>
      <c r="G84" s="181"/>
      <c r="H84" s="182"/>
      <c r="I84" s="85">
        <v>40</v>
      </c>
    </row>
    <row r="85" spans="1:9" ht="25.5" customHeight="1">
      <c r="A85" s="5" t="s">
        <v>33</v>
      </c>
      <c r="B85" s="249" t="s">
        <v>46</v>
      </c>
      <c r="C85" s="250"/>
      <c r="D85" s="250"/>
      <c r="E85" s="250"/>
      <c r="F85" s="250"/>
      <c r="G85" s="250"/>
      <c r="H85" s="251"/>
      <c r="I85" s="13"/>
    </row>
    <row r="86" spans="1:9">
      <c r="A86" s="32"/>
      <c r="B86" s="231" t="s">
        <v>103</v>
      </c>
      <c r="C86" s="232"/>
      <c r="D86" s="232"/>
      <c r="E86" s="232"/>
      <c r="F86" s="232"/>
      <c r="G86" s="232"/>
      <c r="H86" s="233"/>
      <c r="I86" s="14">
        <f>SUM(I74:I85)</f>
        <v>680.81000000000006</v>
      </c>
    </row>
    <row r="87" spans="1:9">
      <c r="A87" s="234"/>
      <c r="B87" s="235"/>
      <c r="C87" s="235"/>
      <c r="D87" s="235"/>
      <c r="E87" s="235"/>
      <c r="F87" s="235"/>
      <c r="G87" s="235"/>
      <c r="H87" s="235"/>
      <c r="I87" s="236"/>
    </row>
    <row r="88" spans="1:9" ht="24" customHeight="1">
      <c r="A88" s="211" t="s">
        <v>117</v>
      </c>
      <c r="B88" s="212"/>
      <c r="C88" s="212"/>
      <c r="D88" s="212"/>
      <c r="E88" s="212"/>
      <c r="F88" s="212"/>
      <c r="G88" s="212"/>
      <c r="H88" s="212"/>
      <c r="I88" s="213"/>
    </row>
    <row r="89" spans="1:9" ht="24" customHeight="1">
      <c r="A89" s="205" t="s">
        <v>118</v>
      </c>
      <c r="B89" s="206"/>
      <c r="C89" s="206"/>
      <c r="D89" s="206"/>
      <c r="E89" s="206"/>
      <c r="F89" s="206"/>
      <c r="G89" s="206"/>
      <c r="H89" s="206"/>
      <c r="I89" s="207"/>
    </row>
    <row r="90" spans="1:9">
      <c r="A90" s="237"/>
      <c r="B90" s="238"/>
      <c r="C90" s="238"/>
      <c r="D90" s="238"/>
      <c r="E90" s="238"/>
      <c r="F90" s="238"/>
      <c r="G90" s="238"/>
      <c r="H90" s="238"/>
      <c r="I90" s="239"/>
    </row>
    <row r="91" spans="1:9" ht="31.5" customHeight="1">
      <c r="A91" s="202" t="s">
        <v>47</v>
      </c>
      <c r="B91" s="203"/>
      <c r="C91" s="203"/>
      <c r="D91" s="203"/>
      <c r="E91" s="203"/>
      <c r="F91" s="203"/>
      <c r="G91" s="203"/>
      <c r="H91" s="203"/>
      <c r="I91" s="204"/>
    </row>
    <row r="92" spans="1:9" ht="30" customHeight="1">
      <c r="A92" s="25">
        <v>2</v>
      </c>
      <c r="B92" s="255" t="s">
        <v>48</v>
      </c>
      <c r="C92" s="256"/>
      <c r="D92" s="256"/>
      <c r="E92" s="256"/>
      <c r="F92" s="256"/>
      <c r="G92" s="256"/>
      <c r="H92" s="257"/>
      <c r="I92" s="25" t="s">
        <v>25</v>
      </c>
    </row>
    <row r="93" spans="1:9" ht="15" customHeight="1">
      <c r="A93" s="33" t="s">
        <v>24</v>
      </c>
      <c r="B93" s="258" t="s">
        <v>164</v>
      </c>
      <c r="C93" s="259"/>
      <c r="D93" s="259"/>
      <c r="E93" s="259"/>
      <c r="F93" s="259"/>
      <c r="G93" s="259"/>
      <c r="H93" s="260"/>
      <c r="I93" s="34">
        <f>I49</f>
        <v>196.08</v>
      </c>
    </row>
    <row r="94" spans="1:9" ht="15" customHeight="1">
      <c r="A94" s="33" t="s">
        <v>26</v>
      </c>
      <c r="B94" s="258" t="s">
        <v>27</v>
      </c>
      <c r="C94" s="259"/>
      <c r="D94" s="259"/>
      <c r="E94" s="259"/>
      <c r="F94" s="259"/>
      <c r="G94" s="259"/>
      <c r="H94" s="260"/>
      <c r="I94" s="34">
        <f>I66</f>
        <v>707.63</v>
      </c>
    </row>
    <row r="95" spans="1:9" ht="15" customHeight="1">
      <c r="A95" s="33" t="s">
        <v>42</v>
      </c>
      <c r="B95" s="258" t="s">
        <v>43</v>
      </c>
      <c r="C95" s="259"/>
      <c r="D95" s="259"/>
      <c r="E95" s="259"/>
      <c r="F95" s="259"/>
      <c r="G95" s="259"/>
      <c r="H95" s="260"/>
      <c r="I95" s="34">
        <f>I86</f>
        <v>680.81000000000006</v>
      </c>
    </row>
    <row r="96" spans="1:9">
      <c r="A96" s="261" t="s">
        <v>21</v>
      </c>
      <c r="B96" s="262"/>
      <c r="C96" s="262"/>
      <c r="D96" s="262"/>
      <c r="E96" s="262"/>
      <c r="F96" s="262"/>
      <c r="G96" s="262"/>
      <c r="H96" s="263"/>
      <c r="I96" s="35">
        <f>SUM(I93:I95)</f>
        <v>1584.52</v>
      </c>
    </row>
    <row r="97" spans="1:9">
      <c r="A97" s="264"/>
      <c r="B97" s="265"/>
      <c r="C97" s="265"/>
      <c r="D97" s="265"/>
      <c r="E97" s="265"/>
      <c r="F97" s="265"/>
      <c r="G97" s="265"/>
      <c r="H97" s="265"/>
      <c r="I97" s="266"/>
    </row>
    <row r="98" spans="1:9" ht="15.75">
      <c r="A98" s="267" t="s">
        <v>50</v>
      </c>
      <c r="B98" s="268"/>
      <c r="C98" s="268"/>
      <c r="D98" s="268"/>
      <c r="E98" s="268"/>
      <c r="F98" s="268"/>
      <c r="G98" s="268"/>
      <c r="H98" s="268"/>
      <c r="I98" s="269"/>
    </row>
    <row r="99" spans="1:9">
      <c r="A99" s="24">
        <v>3</v>
      </c>
      <c r="B99" s="252" t="s">
        <v>51</v>
      </c>
      <c r="C99" s="253"/>
      <c r="D99" s="253"/>
      <c r="E99" s="253"/>
      <c r="F99" s="253"/>
      <c r="G99" s="253"/>
      <c r="H99" s="254"/>
      <c r="I99" s="24" t="s">
        <v>52</v>
      </c>
    </row>
    <row r="100" spans="1:9" ht="58.5" customHeight="1">
      <c r="A100" s="5" t="s">
        <v>7</v>
      </c>
      <c r="B100" s="180" t="s">
        <v>119</v>
      </c>
      <c r="C100" s="181"/>
      <c r="D100" s="181"/>
      <c r="E100" s="181"/>
      <c r="F100" s="181"/>
      <c r="G100" s="181"/>
      <c r="H100" s="182"/>
      <c r="I100" s="18">
        <f>ROUND((($I$40/12)+($I$47/12)+($I$40*0.121/12))*(30/30)*0.05,2)</f>
        <v>8.67</v>
      </c>
    </row>
    <row r="101" spans="1:9">
      <c r="A101" s="5" t="s">
        <v>9</v>
      </c>
      <c r="B101" s="249" t="s">
        <v>53</v>
      </c>
      <c r="C101" s="250"/>
      <c r="D101" s="250"/>
      <c r="E101" s="250"/>
      <c r="F101" s="250"/>
      <c r="G101" s="250"/>
      <c r="H101" s="251"/>
      <c r="I101" s="18">
        <f>ROUND($I$100*H65,2)</f>
        <v>0.69</v>
      </c>
    </row>
    <row r="102" spans="1:9" ht="50.25" customHeight="1">
      <c r="A102" s="5" t="s">
        <v>11</v>
      </c>
      <c r="B102" s="180" t="s">
        <v>120</v>
      </c>
      <c r="C102" s="181"/>
      <c r="D102" s="181"/>
      <c r="E102" s="181"/>
      <c r="F102" s="181"/>
      <c r="G102" s="181"/>
      <c r="H102" s="182"/>
      <c r="I102" s="18">
        <f>ROUND(((($I$40/30)*7)/12)*1,2)</f>
        <v>33.58</v>
      </c>
    </row>
    <row r="103" spans="1:9">
      <c r="A103" s="5" t="s">
        <v>13</v>
      </c>
      <c r="B103" s="249" t="s">
        <v>54</v>
      </c>
      <c r="C103" s="250"/>
      <c r="D103" s="250"/>
      <c r="E103" s="250"/>
      <c r="F103" s="250"/>
      <c r="G103" s="250"/>
      <c r="H103" s="251"/>
      <c r="I103" s="18">
        <f>ROUND($I$102*H66,2)</f>
        <v>12.36</v>
      </c>
    </row>
    <row r="104" spans="1:9" ht="48" customHeight="1">
      <c r="A104" s="5" t="s">
        <v>33</v>
      </c>
      <c r="B104" s="180" t="s">
        <v>121</v>
      </c>
      <c r="C104" s="181"/>
      <c r="D104" s="181"/>
      <c r="E104" s="181"/>
      <c r="F104" s="181"/>
      <c r="G104" s="182"/>
      <c r="H104" s="36">
        <v>0.04</v>
      </c>
      <c r="I104" s="18">
        <f>ROUND($I$40*H104,2)</f>
        <v>69.069999999999993</v>
      </c>
    </row>
    <row r="105" spans="1:9">
      <c r="A105" s="231" t="s">
        <v>21</v>
      </c>
      <c r="B105" s="232"/>
      <c r="C105" s="232"/>
      <c r="D105" s="232"/>
      <c r="E105" s="232"/>
      <c r="F105" s="232"/>
      <c r="G105" s="232"/>
      <c r="H105" s="233"/>
      <c r="I105" s="14">
        <f>SUM(I100:I104)</f>
        <v>124.36999999999999</v>
      </c>
    </row>
    <row r="106" spans="1:9">
      <c r="A106" s="367"/>
      <c r="B106" s="368"/>
      <c r="C106" s="368"/>
      <c r="D106" s="368"/>
      <c r="E106" s="368"/>
      <c r="F106" s="368"/>
      <c r="G106" s="368"/>
      <c r="H106" s="368"/>
      <c r="I106" s="369"/>
    </row>
    <row r="107" spans="1:9" ht="15.75" customHeight="1">
      <c r="A107" s="202" t="s">
        <v>55</v>
      </c>
      <c r="B107" s="203"/>
      <c r="C107" s="203"/>
      <c r="D107" s="203"/>
      <c r="E107" s="203"/>
      <c r="F107" s="203"/>
      <c r="G107" s="203"/>
      <c r="H107" s="203"/>
      <c r="I107" s="204"/>
    </row>
    <row r="108" spans="1:9" ht="36" customHeight="1">
      <c r="A108" s="370" t="s">
        <v>122</v>
      </c>
      <c r="B108" s="371"/>
      <c r="C108" s="371"/>
      <c r="D108" s="371"/>
      <c r="E108" s="371"/>
      <c r="F108" s="371"/>
      <c r="G108" s="371"/>
      <c r="H108" s="371"/>
      <c r="I108" s="372"/>
    </row>
    <row r="109" spans="1:9" ht="75" customHeight="1">
      <c r="A109" s="382" t="s">
        <v>123</v>
      </c>
      <c r="B109" s="383"/>
      <c r="C109" s="383"/>
      <c r="D109" s="383"/>
      <c r="E109" s="383"/>
      <c r="F109" s="383"/>
      <c r="G109" s="383"/>
      <c r="H109" s="383"/>
      <c r="I109" s="384"/>
    </row>
    <row r="110" spans="1:9">
      <c r="A110" s="373"/>
      <c r="B110" s="374"/>
      <c r="C110" s="374"/>
      <c r="D110" s="374"/>
      <c r="E110" s="374"/>
      <c r="F110" s="374"/>
      <c r="G110" s="374"/>
      <c r="H110" s="374"/>
      <c r="I110" s="375"/>
    </row>
    <row r="111" spans="1:9" ht="57.75">
      <c r="A111" s="37" t="s">
        <v>56</v>
      </c>
      <c r="B111" s="38">
        <f>I40</f>
        <v>1726.82</v>
      </c>
      <c r="C111" s="39"/>
      <c r="D111" s="37" t="s">
        <v>124</v>
      </c>
      <c r="E111" s="38">
        <f>I96-I74-I79+I115</f>
        <v>1178.0900000000001</v>
      </c>
      <c r="F111" s="40"/>
      <c r="G111" s="37" t="s">
        <v>57</v>
      </c>
      <c r="H111" s="41">
        <f>I105</f>
        <v>124.36999999999999</v>
      </c>
      <c r="I111" s="42">
        <f>B111+E111+H111</f>
        <v>3029.2799999999997</v>
      </c>
    </row>
    <row r="112" spans="1:9">
      <c r="A112" s="376"/>
      <c r="B112" s="377"/>
      <c r="C112" s="377"/>
      <c r="D112" s="377"/>
      <c r="E112" s="377"/>
      <c r="F112" s="377"/>
      <c r="G112" s="377"/>
      <c r="H112" s="377"/>
      <c r="I112" s="378"/>
    </row>
    <row r="113" spans="1:9" ht="15" customHeight="1">
      <c r="A113" s="379" t="s">
        <v>125</v>
      </c>
      <c r="B113" s="380"/>
      <c r="C113" s="380"/>
      <c r="D113" s="380"/>
      <c r="E113" s="380"/>
      <c r="F113" s="380"/>
      <c r="G113" s="380"/>
      <c r="H113" s="380"/>
      <c r="I113" s="381"/>
    </row>
    <row r="114" spans="1:9">
      <c r="A114" s="43" t="s">
        <v>58</v>
      </c>
      <c r="B114" s="252" t="s">
        <v>59</v>
      </c>
      <c r="C114" s="253"/>
      <c r="D114" s="253"/>
      <c r="E114" s="253"/>
      <c r="F114" s="253"/>
      <c r="G114" s="253"/>
      <c r="H114" s="254"/>
      <c r="I114" s="43" t="s">
        <v>25</v>
      </c>
    </row>
    <row r="115" spans="1:9" ht="75.75" customHeight="1">
      <c r="A115" s="10" t="s">
        <v>7</v>
      </c>
      <c r="B115" s="355" t="s">
        <v>126</v>
      </c>
      <c r="C115" s="356"/>
      <c r="D115" s="356"/>
      <c r="E115" s="356"/>
      <c r="F115" s="357"/>
      <c r="G115" s="62">
        <v>9.0749999999999997E-2</v>
      </c>
      <c r="H115" s="44">
        <v>0.36799999999999999</v>
      </c>
      <c r="I115" s="18">
        <f>ROUND($B$111*G115 + $B$111*G115*H115,2)</f>
        <v>214.38</v>
      </c>
    </row>
    <row r="116" spans="1:9" ht="28.5" customHeight="1">
      <c r="A116" s="5" t="s">
        <v>9</v>
      </c>
      <c r="B116" s="358" t="s">
        <v>127</v>
      </c>
      <c r="C116" s="359"/>
      <c r="D116" s="359"/>
      <c r="E116" s="359"/>
      <c r="F116" s="359"/>
      <c r="G116" s="359"/>
      <c r="H116" s="360"/>
      <c r="I116" s="18">
        <f>ROUND((($I$111/30)*2)/24,2)</f>
        <v>8.41</v>
      </c>
    </row>
    <row r="117" spans="1:9" ht="15.75" customHeight="1">
      <c r="A117" s="329" t="s">
        <v>11</v>
      </c>
      <c r="B117" s="361" t="s">
        <v>128</v>
      </c>
      <c r="C117" s="362"/>
      <c r="D117" s="362"/>
      <c r="E117" s="362"/>
      <c r="F117" s="362"/>
      <c r="G117" s="362"/>
      <c r="H117" s="363"/>
      <c r="I117" s="341">
        <f>ROUND((($I$111/30)*5)/24*0.03,2)</f>
        <v>0.63</v>
      </c>
    </row>
    <row r="118" spans="1:9" ht="15" customHeight="1">
      <c r="A118" s="330"/>
      <c r="B118" s="364" t="s">
        <v>129</v>
      </c>
      <c r="C118" s="365"/>
      <c r="D118" s="365"/>
      <c r="E118" s="365"/>
      <c r="F118" s="365"/>
      <c r="G118" s="365"/>
      <c r="H118" s="366"/>
      <c r="I118" s="342">
        <f>ROUND((($I$63/30)*5)/24*0.03,2)</f>
        <v>0</v>
      </c>
    </row>
    <row r="119" spans="1:9" ht="31.5" customHeight="1">
      <c r="A119" s="329" t="s">
        <v>13</v>
      </c>
      <c r="B119" s="408" t="s">
        <v>130</v>
      </c>
      <c r="C119" s="409"/>
      <c r="D119" s="409"/>
      <c r="E119" s="409"/>
      <c r="F119" s="409"/>
      <c r="G119" s="409"/>
      <c r="H119" s="410"/>
      <c r="I119" s="341">
        <f>ROUND((((($I$111)/30)*1.94)/24),2)</f>
        <v>8.16</v>
      </c>
    </row>
    <row r="120" spans="1:9" ht="15" customHeight="1">
      <c r="A120" s="330"/>
      <c r="B120" s="411" t="s">
        <v>131</v>
      </c>
      <c r="C120" s="412"/>
      <c r="D120" s="412"/>
      <c r="E120" s="412"/>
      <c r="F120" s="412"/>
      <c r="G120" s="412"/>
      <c r="H120" s="413"/>
      <c r="I120" s="342">
        <f>ROUND((((($I$63)/30)*1.94)/24),2)</f>
        <v>0.03</v>
      </c>
    </row>
    <row r="121" spans="1:9" ht="15.75" customHeight="1">
      <c r="A121" s="329" t="s">
        <v>33</v>
      </c>
      <c r="B121" s="361" t="s">
        <v>132</v>
      </c>
      <c r="C121" s="362"/>
      <c r="D121" s="362"/>
      <c r="E121" s="362"/>
      <c r="F121" s="362"/>
      <c r="G121" s="362"/>
      <c r="H121" s="363"/>
      <c r="I121" s="341">
        <f>ROUND(((((B111*0.121)+(H66)*(B111*0.121))*(4/24)))*0.04,2) + ROUND(((H65*B111 + H66*I47 + I86 - I74 - I79 + I105)*4/24)*0.04,2)</f>
        <v>4.41</v>
      </c>
    </row>
    <row r="122" spans="1:9" ht="22.5" customHeight="1">
      <c r="A122" s="389"/>
      <c r="B122" s="390" t="s">
        <v>133</v>
      </c>
      <c r="C122" s="391"/>
      <c r="D122" s="391"/>
      <c r="E122" s="391"/>
      <c r="F122" s="391"/>
      <c r="G122" s="391"/>
      <c r="H122" s="392"/>
      <c r="I122" s="385" t="e">
        <f>ROUND(((((B114*0.121)+(H73)*(B114*0.121))*(4/24)))*0.04,2) + ROUND(((H72*B114 + H73*I57 + I90 - I79 -#REF! + I108)*4/24)*0.04,2)</f>
        <v>#VALUE!</v>
      </c>
    </row>
    <row r="123" spans="1:9" ht="45" customHeight="1">
      <c r="A123" s="330"/>
      <c r="B123" s="393" t="s">
        <v>134</v>
      </c>
      <c r="C123" s="394"/>
      <c r="D123" s="394"/>
      <c r="E123" s="394"/>
      <c r="F123" s="394"/>
      <c r="G123" s="394"/>
      <c r="H123" s="395"/>
      <c r="I123" s="342" t="e">
        <f>ROUND(((((B115*0.121)+(H74)*(B115*0.121))*(4/24)))*0.04,2) + ROUND(((H73*B115 + H74*I58 + I91 - I80 -#REF! + I109)*4/24)*0.04,2)</f>
        <v>#VALUE!</v>
      </c>
    </row>
    <row r="124" spans="1:9" ht="15" customHeight="1">
      <c r="A124" s="399" t="s">
        <v>35</v>
      </c>
      <c r="B124" s="190" t="s">
        <v>135</v>
      </c>
      <c r="C124" s="191"/>
      <c r="D124" s="191"/>
      <c r="E124" s="191"/>
      <c r="F124" s="191"/>
      <c r="G124" s="191"/>
      <c r="H124" s="192"/>
      <c r="I124" s="341">
        <f>ROUND((((($I$111)/30)*6)/24),2)</f>
        <v>25.24</v>
      </c>
    </row>
    <row r="125" spans="1:9" ht="15" customHeight="1">
      <c r="A125" s="400"/>
      <c r="B125" s="402" t="s">
        <v>136</v>
      </c>
      <c r="C125" s="403"/>
      <c r="D125" s="403"/>
      <c r="E125" s="403"/>
      <c r="F125" s="403"/>
      <c r="G125" s="403"/>
      <c r="H125" s="404"/>
      <c r="I125" s="385">
        <f>ROUND((((($I$63)/30)*6)/24),2)</f>
        <v>0.1</v>
      </c>
    </row>
    <row r="126" spans="1:9" ht="22.5" customHeight="1">
      <c r="A126" s="401"/>
      <c r="B126" s="405" t="s">
        <v>137</v>
      </c>
      <c r="C126" s="406"/>
      <c r="D126" s="406"/>
      <c r="E126" s="406"/>
      <c r="F126" s="406"/>
      <c r="G126" s="406"/>
      <c r="H126" s="407"/>
      <c r="I126" s="342">
        <f>ROUND((((($I$63)/30)*6)/24),2)</f>
        <v>0.1</v>
      </c>
    </row>
    <row r="127" spans="1:9">
      <c r="A127" s="231" t="s">
        <v>21</v>
      </c>
      <c r="B127" s="232"/>
      <c r="C127" s="232"/>
      <c r="D127" s="232"/>
      <c r="E127" s="232"/>
      <c r="F127" s="232"/>
      <c r="G127" s="232"/>
      <c r="H127" s="233"/>
      <c r="I127" s="45">
        <f>I115+I116+I117+I119+I121+I124</f>
        <v>261.22999999999996</v>
      </c>
    </row>
    <row r="128" spans="1:9">
      <c r="A128" s="231"/>
      <c r="B128" s="232"/>
      <c r="C128" s="232"/>
      <c r="D128" s="232"/>
      <c r="E128" s="232"/>
      <c r="F128" s="232"/>
      <c r="G128" s="232"/>
      <c r="H128" s="232"/>
      <c r="I128" s="233"/>
    </row>
    <row r="129" spans="1:9">
      <c r="A129" s="352" t="s">
        <v>60</v>
      </c>
      <c r="B129" s="353"/>
      <c r="C129" s="353"/>
      <c r="D129" s="353"/>
      <c r="E129" s="353"/>
      <c r="F129" s="353"/>
      <c r="G129" s="353"/>
      <c r="H129" s="353"/>
      <c r="I129" s="354"/>
    </row>
    <row r="130" spans="1:9">
      <c r="A130" s="24" t="s">
        <v>138</v>
      </c>
      <c r="B130" s="252" t="s">
        <v>62</v>
      </c>
      <c r="C130" s="253"/>
      <c r="D130" s="253"/>
      <c r="E130" s="253"/>
      <c r="F130" s="253"/>
      <c r="G130" s="253"/>
      <c r="H130" s="254"/>
      <c r="I130" s="24" t="s">
        <v>25</v>
      </c>
    </row>
    <row r="131" spans="1:9">
      <c r="A131" s="5" t="s">
        <v>7</v>
      </c>
      <c r="B131" s="249" t="s">
        <v>63</v>
      </c>
      <c r="C131" s="250"/>
      <c r="D131" s="250"/>
      <c r="E131" s="250"/>
      <c r="F131" s="250"/>
      <c r="G131" s="250"/>
      <c r="H131" s="251"/>
      <c r="I131" s="18">
        <v>0</v>
      </c>
    </row>
    <row r="132" spans="1:9">
      <c r="A132" s="396" t="s">
        <v>21</v>
      </c>
      <c r="B132" s="397"/>
      <c r="C132" s="397"/>
      <c r="D132" s="397"/>
      <c r="E132" s="397"/>
      <c r="F132" s="397"/>
      <c r="G132" s="397"/>
      <c r="H132" s="398"/>
      <c r="I132" s="18">
        <v>0</v>
      </c>
    </row>
    <row r="133" spans="1:9">
      <c r="A133" s="386"/>
      <c r="B133" s="387"/>
      <c r="C133" s="387"/>
      <c r="D133" s="387"/>
      <c r="E133" s="387"/>
      <c r="F133" s="387"/>
      <c r="G133" s="387"/>
      <c r="H133" s="387"/>
      <c r="I133" s="388"/>
    </row>
    <row r="134" spans="1:9" ht="31.5" customHeight="1">
      <c r="A134" s="202" t="s">
        <v>64</v>
      </c>
      <c r="B134" s="203"/>
      <c r="C134" s="203"/>
      <c r="D134" s="203"/>
      <c r="E134" s="203"/>
      <c r="F134" s="203"/>
      <c r="G134" s="203"/>
      <c r="H134" s="203"/>
      <c r="I134" s="204"/>
    </row>
    <row r="135" spans="1:9">
      <c r="A135" s="25">
        <v>4</v>
      </c>
      <c r="B135" s="252" t="s">
        <v>65</v>
      </c>
      <c r="C135" s="253"/>
      <c r="D135" s="253"/>
      <c r="E135" s="253"/>
      <c r="F135" s="253"/>
      <c r="G135" s="253"/>
      <c r="H135" s="254"/>
      <c r="I135" s="24" t="s">
        <v>25</v>
      </c>
    </row>
    <row r="136" spans="1:9">
      <c r="A136" s="2" t="s">
        <v>58</v>
      </c>
      <c r="B136" s="249" t="s">
        <v>59</v>
      </c>
      <c r="C136" s="250"/>
      <c r="D136" s="250"/>
      <c r="E136" s="250"/>
      <c r="F136" s="250"/>
      <c r="G136" s="250"/>
      <c r="H136" s="251"/>
      <c r="I136" s="18">
        <f>I127</f>
        <v>261.22999999999996</v>
      </c>
    </row>
    <row r="137" spans="1:9">
      <c r="A137" s="2" t="s">
        <v>61</v>
      </c>
      <c r="B137" s="249" t="s">
        <v>62</v>
      </c>
      <c r="C137" s="250"/>
      <c r="D137" s="250"/>
      <c r="E137" s="250"/>
      <c r="F137" s="250"/>
      <c r="G137" s="250"/>
      <c r="H137" s="251"/>
      <c r="I137" s="18">
        <v>0</v>
      </c>
    </row>
    <row r="138" spans="1:9">
      <c r="A138" s="169" t="s">
        <v>21</v>
      </c>
      <c r="B138" s="170"/>
      <c r="C138" s="170"/>
      <c r="D138" s="170"/>
      <c r="E138" s="170"/>
      <c r="F138" s="170"/>
      <c r="G138" s="170"/>
      <c r="H138" s="171"/>
      <c r="I138" s="14">
        <f>SUM(I136:I137)</f>
        <v>261.22999999999996</v>
      </c>
    </row>
    <row r="139" spans="1:9">
      <c r="A139" s="414"/>
      <c r="B139" s="415"/>
      <c r="C139" s="415"/>
      <c r="D139" s="415"/>
      <c r="E139" s="415"/>
      <c r="F139" s="415"/>
      <c r="G139" s="415"/>
      <c r="H139" s="415"/>
      <c r="I139" s="416"/>
    </row>
    <row r="140" spans="1:9" ht="15.75" customHeight="1">
      <c r="A140" s="202" t="s">
        <v>66</v>
      </c>
      <c r="B140" s="203"/>
      <c r="C140" s="203"/>
      <c r="D140" s="203"/>
      <c r="E140" s="203"/>
      <c r="F140" s="203"/>
      <c r="G140" s="203"/>
      <c r="H140" s="203"/>
      <c r="I140" s="204"/>
    </row>
    <row r="141" spans="1:9" ht="15" customHeight="1">
      <c r="A141" s="24">
        <v>5</v>
      </c>
      <c r="B141" s="255" t="s">
        <v>67</v>
      </c>
      <c r="C141" s="256"/>
      <c r="D141" s="256"/>
      <c r="E141" s="256"/>
      <c r="F141" s="256"/>
      <c r="G141" s="256"/>
      <c r="H141" s="257"/>
      <c r="I141" s="24" t="s">
        <v>25</v>
      </c>
    </row>
    <row r="142" spans="1:9">
      <c r="A142" s="5" t="s">
        <v>7</v>
      </c>
      <c r="B142" s="180" t="s">
        <v>139</v>
      </c>
      <c r="C142" s="181"/>
      <c r="D142" s="181"/>
      <c r="E142" s="181"/>
      <c r="F142" s="181"/>
      <c r="G142" s="181"/>
      <c r="H142" s="182"/>
      <c r="I142" s="107">
        <f>'UNIFORMES N'!E30</f>
        <v>107.63</v>
      </c>
    </row>
    <row r="143" spans="1:9">
      <c r="A143" s="5" t="s">
        <v>9</v>
      </c>
      <c r="B143" s="180" t="s">
        <v>140</v>
      </c>
      <c r="C143" s="181"/>
      <c r="D143" s="181"/>
      <c r="E143" s="181"/>
      <c r="F143" s="181"/>
      <c r="G143" s="181"/>
      <c r="H143" s="182"/>
      <c r="I143" s="84"/>
    </row>
    <row r="144" spans="1:9">
      <c r="A144" s="5" t="s">
        <v>11</v>
      </c>
      <c r="B144" s="249" t="s">
        <v>141</v>
      </c>
      <c r="C144" s="250"/>
      <c r="D144" s="250"/>
      <c r="E144" s="250"/>
      <c r="F144" s="250"/>
      <c r="G144" s="250"/>
      <c r="H144" s="251"/>
      <c r="I144" s="115">
        <f>'UNIFORMES N'!E38</f>
        <v>13.563333333333333</v>
      </c>
    </row>
    <row r="145" spans="1:9">
      <c r="A145" s="5" t="s">
        <v>13</v>
      </c>
      <c r="B145" s="180" t="s">
        <v>142</v>
      </c>
      <c r="C145" s="181"/>
      <c r="D145" s="181"/>
      <c r="E145" s="181"/>
      <c r="F145" s="181"/>
      <c r="G145" s="181"/>
      <c r="H145" s="182"/>
      <c r="I145" s="13"/>
    </row>
    <row r="146" spans="1:9">
      <c r="A146" s="231" t="s">
        <v>103</v>
      </c>
      <c r="B146" s="232"/>
      <c r="C146" s="232"/>
      <c r="D146" s="232"/>
      <c r="E146" s="232"/>
      <c r="F146" s="232"/>
      <c r="G146" s="232"/>
      <c r="H146" s="233"/>
      <c r="I146" s="117">
        <f>SUM(I142:I145)</f>
        <v>121.19333333333333</v>
      </c>
    </row>
    <row r="147" spans="1:9" ht="18">
      <c r="A147" s="420"/>
      <c r="B147" s="421"/>
      <c r="C147" s="421"/>
      <c r="D147" s="421"/>
      <c r="E147" s="421"/>
      <c r="F147" s="421"/>
      <c r="G147" s="421"/>
      <c r="H147" s="421"/>
      <c r="I147" s="422"/>
    </row>
    <row r="148" spans="1:9">
      <c r="A148" s="423" t="s">
        <v>68</v>
      </c>
      <c r="B148" s="424"/>
      <c r="C148" s="424"/>
      <c r="D148" s="424"/>
      <c r="E148" s="424"/>
      <c r="F148" s="424"/>
      <c r="G148" s="424"/>
      <c r="H148" s="424"/>
      <c r="I148" s="425"/>
    </row>
    <row r="149" spans="1:9" ht="18">
      <c r="A149" s="47"/>
      <c r="B149" s="48"/>
      <c r="C149" s="48"/>
      <c r="D149" s="48"/>
      <c r="E149" s="48"/>
      <c r="F149" s="48"/>
      <c r="G149" s="48"/>
      <c r="H149" s="48"/>
      <c r="I149" s="49"/>
    </row>
    <row r="150" spans="1:9" ht="15.75">
      <c r="A150" s="267" t="s">
        <v>69</v>
      </c>
      <c r="B150" s="268"/>
      <c r="C150" s="268"/>
      <c r="D150" s="268"/>
      <c r="E150" s="268"/>
      <c r="F150" s="268"/>
      <c r="G150" s="268"/>
      <c r="H150" s="268"/>
      <c r="I150" s="269"/>
    </row>
    <row r="151" spans="1:9" ht="15" customHeight="1">
      <c r="A151" s="313">
        <v>6</v>
      </c>
      <c r="B151" s="426" t="s">
        <v>143</v>
      </c>
      <c r="C151" s="427"/>
      <c r="D151" s="427"/>
      <c r="E151" s="427"/>
      <c r="F151" s="427"/>
      <c r="G151" s="428"/>
      <c r="H151" s="281" t="s">
        <v>28</v>
      </c>
      <c r="I151" s="15" t="s">
        <v>101</v>
      </c>
    </row>
    <row r="152" spans="1:9">
      <c r="A152" s="314"/>
      <c r="B152" s="429"/>
      <c r="C152" s="430"/>
      <c r="D152" s="430"/>
      <c r="E152" s="430"/>
      <c r="F152" s="430"/>
      <c r="G152" s="431"/>
      <c r="H152" s="282"/>
      <c r="I152" s="4" t="s">
        <v>100</v>
      </c>
    </row>
    <row r="153" spans="1:9" ht="63.75" customHeight="1">
      <c r="A153" s="417" t="s">
        <v>70</v>
      </c>
      <c r="B153" s="418"/>
      <c r="C153" s="418"/>
      <c r="D153" s="418"/>
      <c r="E153" s="418"/>
      <c r="F153" s="418"/>
      <c r="G153" s="419"/>
      <c r="H153" s="50" t="s">
        <v>44</v>
      </c>
      <c r="I153" s="51">
        <f>I40+I96+I105+I138+I146</f>
        <v>3818.1333333333332</v>
      </c>
    </row>
    <row r="154" spans="1:9" ht="15.75">
      <c r="A154" s="52" t="s">
        <v>7</v>
      </c>
      <c r="B154" s="267" t="s">
        <v>71</v>
      </c>
      <c r="C154" s="268"/>
      <c r="D154" s="268"/>
      <c r="E154" s="268"/>
      <c r="F154" s="268"/>
      <c r="G154" s="269"/>
      <c r="H154" s="17">
        <v>0.03</v>
      </c>
      <c r="I154" s="18">
        <f>ROUND(H154*I153,2)</f>
        <v>114.54</v>
      </c>
    </row>
    <row r="155" spans="1:9" ht="63.75" customHeight="1">
      <c r="A155" s="417" t="s">
        <v>72</v>
      </c>
      <c r="B155" s="418"/>
      <c r="C155" s="418"/>
      <c r="D155" s="418"/>
      <c r="E155" s="418"/>
      <c r="F155" s="418"/>
      <c r="G155" s="419"/>
      <c r="H155" s="50" t="s">
        <v>44</v>
      </c>
      <c r="I155" s="51">
        <f>I40+I96+I105+I138+I146+I154</f>
        <v>3932.6733333333332</v>
      </c>
    </row>
    <row r="156" spans="1:9" ht="15.75">
      <c r="A156" s="52" t="s">
        <v>9</v>
      </c>
      <c r="B156" s="267" t="s">
        <v>73</v>
      </c>
      <c r="C156" s="268"/>
      <c r="D156" s="268"/>
      <c r="E156" s="268"/>
      <c r="F156" s="268"/>
      <c r="G156" s="269"/>
      <c r="H156" s="17">
        <v>6.7900000000000002E-2</v>
      </c>
      <c r="I156" s="18">
        <f>ROUND(H156*I155,2)</f>
        <v>267.02999999999997</v>
      </c>
    </row>
    <row r="157" spans="1:9" ht="76.5" customHeight="1">
      <c r="A157" s="417" t="s">
        <v>74</v>
      </c>
      <c r="B157" s="418"/>
      <c r="C157" s="418"/>
      <c r="D157" s="418"/>
      <c r="E157" s="418"/>
      <c r="F157" s="418"/>
      <c r="G157" s="419"/>
      <c r="H157" s="50" t="s">
        <v>44</v>
      </c>
      <c r="I157" s="51">
        <f>I153+I154+I156</f>
        <v>4199.7033333333329</v>
      </c>
    </row>
    <row r="158" spans="1:9" ht="15.75">
      <c r="A158" s="52" t="s">
        <v>11</v>
      </c>
      <c r="B158" s="267" t="s">
        <v>75</v>
      </c>
      <c r="C158" s="268"/>
      <c r="D158" s="268"/>
      <c r="E158" s="268"/>
      <c r="F158" s="268"/>
      <c r="G158" s="269"/>
      <c r="H158" s="5" t="s">
        <v>44</v>
      </c>
      <c r="I158" s="5" t="s">
        <v>44</v>
      </c>
    </row>
    <row r="159" spans="1:9" ht="15.75">
      <c r="A159" s="5"/>
      <c r="B159" s="267" t="s">
        <v>76</v>
      </c>
      <c r="C159" s="268"/>
      <c r="D159" s="268"/>
      <c r="E159" s="268"/>
      <c r="F159" s="268"/>
      <c r="G159" s="269"/>
      <c r="H159" s="5"/>
      <c r="I159" s="5"/>
    </row>
    <row r="160" spans="1:9" ht="27" customHeight="1">
      <c r="A160" s="329"/>
      <c r="B160" s="432" t="s">
        <v>144</v>
      </c>
      <c r="C160" s="433"/>
      <c r="D160" s="433"/>
      <c r="E160" s="433"/>
      <c r="F160" s="433"/>
      <c r="G160" s="434"/>
      <c r="H160" s="435">
        <v>7.5999999999999998E-2</v>
      </c>
      <c r="I160" s="341">
        <f>ROUND(($I$157/(1-$H$171))*H160,2)</f>
        <v>372.22</v>
      </c>
    </row>
    <row r="161" spans="1:9" ht="22.5" customHeight="1">
      <c r="A161" s="330"/>
      <c r="B161" s="405" t="s">
        <v>145</v>
      </c>
      <c r="C161" s="406"/>
      <c r="D161" s="406"/>
      <c r="E161" s="406"/>
      <c r="F161" s="406"/>
      <c r="G161" s="407"/>
      <c r="H161" s="436"/>
      <c r="I161" s="342">
        <f>ROUND(($I$102/(1-$H$114))*H161,2)</f>
        <v>0</v>
      </c>
    </row>
    <row r="162" spans="1:9" ht="27.75" customHeight="1">
      <c r="A162" s="329"/>
      <c r="B162" s="432" t="s">
        <v>146</v>
      </c>
      <c r="C162" s="433"/>
      <c r="D162" s="433"/>
      <c r="E162" s="433"/>
      <c r="F162" s="433"/>
      <c r="G162" s="434"/>
      <c r="H162" s="435">
        <v>1.6500000000000001E-2</v>
      </c>
      <c r="I162" s="341">
        <f>ROUND(($I$157/(1-$H$171))*H162,2)</f>
        <v>80.81</v>
      </c>
    </row>
    <row r="163" spans="1:9" ht="22.5" customHeight="1">
      <c r="A163" s="330"/>
      <c r="B163" s="405" t="s">
        <v>147</v>
      </c>
      <c r="C163" s="406"/>
      <c r="D163" s="406"/>
      <c r="E163" s="406"/>
      <c r="F163" s="406"/>
      <c r="G163" s="407"/>
      <c r="H163" s="436"/>
      <c r="I163" s="342">
        <f>ROUND(($I$102/(1-$H$114))*H163,2)</f>
        <v>0</v>
      </c>
    </row>
    <row r="164" spans="1:9" ht="27.75" customHeight="1">
      <c r="A164" s="5"/>
      <c r="B164" s="437" t="s">
        <v>148</v>
      </c>
      <c r="C164" s="438"/>
      <c r="D164" s="438"/>
      <c r="E164" s="438"/>
      <c r="F164" s="438"/>
      <c r="G164" s="439"/>
      <c r="H164" s="2"/>
      <c r="I164" s="5"/>
    </row>
    <row r="165" spans="1:9" ht="39.75" customHeight="1">
      <c r="A165" s="5"/>
      <c r="B165" s="437" t="s">
        <v>149</v>
      </c>
      <c r="C165" s="438"/>
      <c r="D165" s="438"/>
      <c r="E165" s="438"/>
      <c r="F165" s="438"/>
      <c r="G165" s="439"/>
      <c r="H165" s="2"/>
      <c r="I165" s="5"/>
    </row>
    <row r="166" spans="1:9">
      <c r="A166" s="5"/>
      <c r="B166" s="454" t="s">
        <v>77</v>
      </c>
      <c r="C166" s="455"/>
      <c r="D166" s="455"/>
      <c r="E166" s="455"/>
      <c r="F166" s="455"/>
      <c r="G166" s="456"/>
      <c r="H166" s="2"/>
      <c r="I166" s="5"/>
    </row>
    <row r="167" spans="1:9" ht="15.75" customHeight="1">
      <c r="A167" s="5"/>
      <c r="B167" s="202" t="s">
        <v>78</v>
      </c>
      <c r="C167" s="203"/>
      <c r="D167" s="203"/>
      <c r="E167" s="203"/>
      <c r="F167" s="203"/>
      <c r="G167" s="204"/>
      <c r="H167" s="2"/>
      <c r="I167" s="5"/>
    </row>
    <row r="168" spans="1:9" ht="28.5" customHeight="1">
      <c r="A168" s="5"/>
      <c r="B168" s="457" t="s">
        <v>195</v>
      </c>
      <c r="C168" s="458"/>
      <c r="D168" s="458"/>
      <c r="E168" s="458"/>
      <c r="F168" s="458"/>
      <c r="G168" s="459"/>
      <c r="H168" s="53">
        <v>0.05</v>
      </c>
      <c r="I168" s="18">
        <f>ROUND(($I$157/(1-$H$171))*H168,2)</f>
        <v>244.88</v>
      </c>
    </row>
    <row r="169" spans="1:9">
      <c r="A169" s="231" t="s">
        <v>21</v>
      </c>
      <c r="B169" s="232"/>
      <c r="C169" s="232"/>
      <c r="D169" s="232"/>
      <c r="E169" s="232"/>
      <c r="F169" s="232"/>
      <c r="G169" s="232"/>
      <c r="H169" s="233"/>
      <c r="I169" s="14">
        <f>I154+I156+I160+I162+I168</f>
        <v>1079.48</v>
      </c>
    </row>
    <row r="170" spans="1:9">
      <c r="A170" s="414"/>
      <c r="B170" s="415"/>
      <c r="C170" s="415"/>
      <c r="D170" s="415"/>
      <c r="E170" s="415"/>
      <c r="F170" s="415"/>
      <c r="G170" s="415"/>
      <c r="H170" s="415"/>
      <c r="I170" s="416"/>
    </row>
    <row r="171" spans="1:9">
      <c r="A171" s="440" t="s">
        <v>79</v>
      </c>
      <c r="B171" s="441"/>
      <c r="C171" s="441"/>
      <c r="D171" s="441"/>
      <c r="E171" s="441"/>
      <c r="F171" s="441"/>
      <c r="G171" s="442"/>
      <c r="H171" s="54">
        <f>H159+H160+H162+H166+H167+H168</f>
        <v>0.14250000000000002</v>
      </c>
      <c r="I171" s="55">
        <f>I159+I160+I162+I166+I167+I168</f>
        <v>697.91000000000008</v>
      </c>
    </row>
    <row r="172" spans="1:9">
      <c r="A172" s="443" t="s">
        <v>80</v>
      </c>
      <c r="B172" s="444"/>
      <c r="C172" s="449" t="s">
        <v>81</v>
      </c>
      <c r="D172" s="449"/>
      <c r="E172" s="449"/>
      <c r="F172" s="449"/>
      <c r="G172" s="449"/>
      <c r="H172" s="449"/>
      <c r="I172" s="449"/>
    </row>
    <row r="173" spans="1:9">
      <c r="A173" s="445"/>
      <c r="B173" s="446"/>
      <c r="C173" s="450" t="s">
        <v>150</v>
      </c>
      <c r="D173" s="450"/>
      <c r="E173" s="450"/>
      <c r="F173" s="450"/>
      <c r="G173" s="450"/>
      <c r="H173" s="450"/>
      <c r="I173" s="450"/>
    </row>
    <row r="174" spans="1:9">
      <c r="A174" s="447"/>
      <c r="B174" s="448"/>
      <c r="C174" s="451" t="s">
        <v>82</v>
      </c>
      <c r="D174" s="451"/>
      <c r="E174" s="451"/>
      <c r="F174" s="451"/>
      <c r="G174" s="451"/>
      <c r="H174" s="451"/>
      <c r="I174" s="451"/>
    </row>
    <row r="175" spans="1:9">
      <c r="A175" s="452"/>
      <c r="B175" s="453"/>
      <c r="C175" s="453"/>
      <c r="D175" s="453"/>
      <c r="E175" s="453"/>
      <c r="F175" s="453"/>
      <c r="G175" s="453"/>
      <c r="H175" s="453"/>
      <c r="I175" s="453"/>
    </row>
    <row r="176" spans="1:9">
      <c r="A176" s="211" t="s">
        <v>151</v>
      </c>
      <c r="B176" s="212"/>
      <c r="C176" s="212"/>
      <c r="D176" s="212"/>
      <c r="E176" s="212"/>
      <c r="F176" s="212"/>
      <c r="G176" s="212"/>
      <c r="H176" s="212"/>
      <c r="I176" s="213"/>
    </row>
    <row r="177" spans="1:9">
      <c r="A177" s="205" t="s">
        <v>152</v>
      </c>
      <c r="B177" s="206"/>
      <c r="C177" s="206"/>
      <c r="D177" s="206"/>
      <c r="E177" s="206"/>
      <c r="F177" s="206"/>
      <c r="G177" s="206"/>
      <c r="H177" s="206"/>
      <c r="I177" s="207"/>
    </row>
    <row r="178" spans="1:9">
      <c r="A178" s="414"/>
      <c r="B178" s="415"/>
      <c r="C178" s="415"/>
      <c r="D178" s="415"/>
      <c r="E178" s="415"/>
      <c r="F178" s="415"/>
      <c r="G178" s="415"/>
      <c r="H178" s="415"/>
      <c r="I178" s="416"/>
    </row>
    <row r="179" spans="1:9">
      <c r="A179" s="460"/>
      <c r="B179" s="461"/>
      <c r="C179" s="461"/>
      <c r="D179" s="461"/>
      <c r="E179" s="461"/>
      <c r="F179" s="461"/>
      <c r="G179" s="461"/>
      <c r="H179" s="461"/>
      <c r="I179" s="462"/>
    </row>
    <row r="180" spans="1:9" ht="15" customHeight="1">
      <c r="A180" s="214" t="s">
        <v>153</v>
      </c>
      <c r="B180" s="215"/>
      <c r="C180" s="215"/>
      <c r="D180" s="215"/>
      <c r="E180" s="215"/>
      <c r="F180" s="215"/>
      <c r="G180" s="215"/>
      <c r="H180" s="215"/>
      <c r="I180" s="216"/>
    </row>
    <row r="181" spans="1:9" ht="30" customHeight="1">
      <c r="A181" s="220" t="s">
        <v>83</v>
      </c>
      <c r="B181" s="221"/>
      <c r="C181" s="221"/>
      <c r="D181" s="221"/>
      <c r="E181" s="221"/>
      <c r="F181" s="221"/>
      <c r="G181" s="221"/>
      <c r="H181" s="222"/>
      <c r="I181" s="56" t="s">
        <v>25</v>
      </c>
    </row>
    <row r="182" spans="1:9">
      <c r="A182" s="2" t="s">
        <v>7</v>
      </c>
      <c r="B182" s="180" t="s">
        <v>84</v>
      </c>
      <c r="C182" s="181"/>
      <c r="D182" s="181"/>
      <c r="E182" s="181"/>
      <c r="F182" s="181"/>
      <c r="G182" s="181"/>
      <c r="H182" s="182"/>
      <c r="I182" s="57">
        <f>I40</f>
        <v>1726.82</v>
      </c>
    </row>
    <row r="183" spans="1:9">
      <c r="A183" s="2" t="s">
        <v>9</v>
      </c>
      <c r="B183" s="180" t="s">
        <v>23</v>
      </c>
      <c r="C183" s="181"/>
      <c r="D183" s="181"/>
      <c r="E183" s="181"/>
      <c r="F183" s="181"/>
      <c r="G183" s="181"/>
      <c r="H183" s="182"/>
      <c r="I183" s="57">
        <f>I96</f>
        <v>1584.52</v>
      </c>
    </row>
    <row r="184" spans="1:9">
      <c r="A184" s="2" t="s">
        <v>11</v>
      </c>
      <c r="B184" s="180" t="s">
        <v>85</v>
      </c>
      <c r="C184" s="181"/>
      <c r="D184" s="181"/>
      <c r="E184" s="181"/>
      <c r="F184" s="181"/>
      <c r="G184" s="181"/>
      <c r="H184" s="182"/>
      <c r="I184" s="13">
        <f>I105</f>
        <v>124.36999999999999</v>
      </c>
    </row>
    <row r="185" spans="1:9">
      <c r="A185" s="2" t="s">
        <v>13</v>
      </c>
      <c r="B185" s="180" t="s">
        <v>86</v>
      </c>
      <c r="C185" s="181"/>
      <c r="D185" s="181"/>
      <c r="E185" s="181"/>
      <c r="F185" s="181"/>
      <c r="G185" s="181"/>
      <c r="H185" s="182"/>
      <c r="I185" s="13">
        <f>I138</f>
        <v>261.22999999999996</v>
      </c>
    </row>
    <row r="186" spans="1:9">
      <c r="A186" s="2" t="s">
        <v>33</v>
      </c>
      <c r="B186" s="180" t="s">
        <v>154</v>
      </c>
      <c r="C186" s="181"/>
      <c r="D186" s="181"/>
      <c r="E186" s="181"/>
      <c r="F186" s="181"/>
      <c r="G186" s="181"/>
      <c r="H186" s="182"/>
      <c r="I186" s="118">
        <f>I146</f>
        <v>121.19333333333333</v>
      </c>
    </row>
    <row r="187" spans="1:9">
      <c r="A187" s="169" t="s">
        <v>87</v>
      </c>
      <c r="B187" s="170"/>
      <c r="C187" s="170"/>
      <c r="D187" s="170"/>
      <c r="E187" s="170"/>
      <c r="F187" s="170"/>
      <c r="G187" s="170"/>
      <c r="H187" s="171"/>
      <c r="I187" s="58">
        <f>SUM(I182:I186)</f>
        <v>3818.1333333333332</v>
      </c>
    </row>
    <row r="188" spans="1:9">
      <c r="A188" s="59" t="s">
        <v>35</v>
      </c>
      <c r="B188" s="181" t="s">
        <v>88</v>
      </c>
      <c r="C188" s="181"/>
      <c r="D188" s="181"/>
      <c r="E188" s="181"/>
      <c r="F188" s="181"/>
      <c r="G188" s="181"/>
      <c r="H188" s="182"/>
      <c r="I188" s="13">
        <f>I169</f>
        <v>1079.48</v>
      </c>
    </row>
    <row r="189" spans="1:9">
      <c r="A189" s="169" t="s">
        <v>89</v>
      </c>
      <c r="B189" s="170"/>
      <c r="C189" s="170"/>
      <c r="D189" s="170"/>
      <c r="E189" s="170"/>
      <c r="F189" s="170"/>
      <c r="G189" s="170"/>
      <c r="H189" s="171"/>
      <c r="I189" s="58">
        <f>I187+I188</f>
        <v>4897.6133333333328</v>
      </c>
    </row>
    <row r="190" spans="1:9" ht="15" customHeight="1">
      <c r="A190" s="169" t="s">
        <v>196</v>
      </c>
      <c r="B190" s="170"/>
      <c r="C190" s="170"/>
      <c r="D190" s="170"/>
      <c r="E190" s="170"/>
      <c r="F190" s="170"/>
      <c r="G190" s="170"/>
      <c r="H190" s="171"/>
      <c r="I190" s="80">
        <v>1</v>
      </c>
    </row>
    <row r="191" spans="1:9">
      <c r="A191" s="169" t="s">
        <v>197</v>
      </c>
      <c r="B191" s="170"/>
      <c r="C191" s="170"/>
      <c r="D191" s="170"/>
      <c r="E191" s="170"/>
      <c r="F191" s="170"/>
      <c r="G191" s="170"/>
      <c r="H191" s="171"/>
      <c r="I191" s="119">
        <f>I189*I190</f>
        <v>4897.6133333333328</v>
      </c>
    </row>
  </sheetData>
  <mergeCells count="224">
    <mergeCell ref="A2:I2"/>
    <mergeCell ref="A3:I3"/>
    <mergeCell ref="A4:I4"/>
    <mergeCell ref="A5:E5"/>
    <mergeCell ref="F5:I5"/>
    <mergeCell ref="A6:E6"/>
    <mergeCell ref="F6:I6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B83:H83"/>
    <mergeCell ref="B84:H84"/>
    <mergeCell ref="B85:H85"/>
    <mergeCell ref="B86:H86"/>
    <mergeCell ref="B77:G77"/>
    <mergeCell ref="B78:G78"/>
    <mergeCell ref="B79:H79"/>
    <mergeCell ref="B80:G80"/>
    <mergeCell ref="B81:G81"/>
    <mergeCell ref="B82:G82"/>
    <mergeCell ref="B93:H93"/>
    <mergeCell ref="B94:H94"/>
    <mergeCell ref="B95:H95"/>
    <mergeCell ref="A96:H96"/>
    <mergeCell ref="A97:I97"/>
    <mergeCell ref="A98:I98"/>
    <mergeCell ref="A87:I87"/>
    <mergeCell ref="A88:I88"/>
    <mergeCell ref="A89:I89"/>
    <mergeCell ref="A90:I90"/>
    <mergeCell ref="A91:I91"/>
    <mergeCell ref="B92:H92"/>
    <mergeCell ref="A105:H105"/>
    <mergeCell ref="A106:I106"/>
    <mergeCell ref="A107:I107"/>
    <mergeCell ref="A108:I108"/>
    <mergeCell ref="A109:I109"/>
    <mergeCell ref="A110:I110"/>
    <mergeCell ref="B99:H99"/>
    <mergeCell ref="B100:H100"/>
    <mergeCell ref="B101:H101"/>
    <mergeCell ref="B102:H102"/>
    <mergeCell ref="B103:H103"/>
    <mergeCell ref="B104:G104"/>
    <mergeCell ref="A112:I112"/>
    <mergeCell ref="A113:I113"/>
    <mergeCell ref="B114:H114"/>
    <mergeCell ref="B115:F115"/>
    <mergeCell ref="B116:H116"/>
    <mergeCell ref="A117:A118"/>
    <mergeCell ref="B117:H117"/>
    <mergeCell ref="I117:I118"/>
    <mergeCell ref="B118:H118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12D21-D54B-4221-B6C2-807139BA704E}">
  <dimension ref="A2:S191"/>
  <sheetViews>
    <sheetView topLeftCell="A19" workbookViewId="0">
      <selection activeCell="I144" sqref="I144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229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428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205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207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1726.82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206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1726.82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1726.82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143.84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52.24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196.08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384.58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48.07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57.69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28.84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19.23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11.54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3.85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153.83000000000001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707.63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85">
        <f>IF(ROUND((H77*H75*H76)-(I33*H78),2)&lt;0,0,ROUND((H77*H75*H76)-(I33*H78),2))</f>
        <v>424.39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12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216</v>
      </c>
      <c r="C79" s="181"/>
      <c r="D79" s="181"/>
      <c r="E79" s="181"/>
      <c r="F79" s="181"/>
      <c r="G79" s="181"/>
      <c r="H79" s="182"/>
      <c r="I79" s="18">
        <f>ROUND(H81*H80*(1-H82),2)</f>
        <v>513.22</v>
      </c>
    </row>
    <row r="80" spans="1:9" ht="15" customHeight="1">
      <c r="A80" s="5"/>
      <c r="B80" s="240" t="s">
        <v>208</v>
      </c>
      <c r="C80" s="241"/>
      <c r="D80" s="241"/>
      <c r="E80" s="241"/>
      <c r="F80" s="241"/>
      <c r="G80" s="242"/>
      <c r="H80" s="26">
        <v>29.16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9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0.2</v>
      </c>
      <c r="I82" s="5"/>
    </row>
    <row r="83" spans="1:9" ht="24" customHeight="1">
      <c r="A83" s="5" t="s">
        <v>11</v>
      </c>
      <c r="B83" s="240" t="s">
        <v>227</v>
      </c>
      <c r="C83" s="241"/>
      <c r="D83" s="241"/>
      <c r="E83" s="241"/>
      <c r="F83" s="241"/>
      <c r="G83" s="241"/>
      <c r="H83" s="242"/>
      <c r="I83" s="85">
        <v>20.79</v>
      </c>
    </row>
    <row r="84" spans="1:9" ht="15" customHeight="1">
      <c r="A84" s="5" t="s">
        <v>13</v>
      </c>
      <c r="B84" s="180" t="s">
        <v>228</v>
      </c>
      <c r="C84" s="181"/>
      <c r="D84" s="181"/>
      <c r="E84" s="181"/>
      <c r="F84" s="181"/>
      <c r="G84" s="181"/>
      <c r="H84" s="182"/>
      <c r="I84" s="85">
        <v>40</v>
      </c>
    </row>
    <row r="85" spans="1:9" ht="25.5" customHeight="1">
      <c r="A85" s="5" t="s">
        <v>33</v>
      </c>
      <c r="B85" s="249" t="s">
        <v>46</v>
      </c>
      <c r="C85" s="250"/>
      <c r="D85" s="250"/>
      <c r="E85" s="250"/>
      <c r="F85" s="250"/>
      <c r="G85" s="250"/>
      <c r="H85" s="251"/>
      <c r="I85" s="13"/>
    </row>
    <row r="86" spans="1:9">
      <c r="A86" s="32"/>
      <c r="B86" s="231" t="s">
        <v>103</v>
      </c>
      <c r="C86" s="232"/>
      <c r="D86" s="232"/>
      <c r="E86" s="232"/>
      <c r="F86" s="232"/>
      <c r="G86" s="232"/>
      <c r="H86" s="233"/>
      <c r="I86" s="14">
        <f>SUM(I74:I85)</f>
        <v>998.4</v>
      </c>
    </row>
    <row r="87" spans="1:9">
      <c r="A87" s="234"/>
      <c r="B87" s="235"/>
      <c r="C87" s="235"/>
      <c r="D87" s="235"/>
      <c r="E87" s="235"/>
      <c r="F87" s="235"/>
      <c r="G87" s="235"/>
      <c r="H87" s="235"/>
      <c r="I87" s="236"/>
    </row>
    <row r="88" spans="1:9" ht="24" customHeight="1">
      <c r="A88" s="211" t="s">
        <v>117</v>
      </c>
      <c r="B88" s="212"/>
      <c r="C88" s="212"/>
      <c r="D88" s="212"/>
      <c r="E88" s="212"/>
      <c r="F88" s="212"/>
      <c r="G88" s="212"/>
      <c r="H88" s="212"/>
      <c r="I88" s="213"/>
    </row>
    <row r="89" spans="1:9" ht="24" customHeight="1">
      <c r="A89" s="205" t="s">
        <v>118</v>
      </c>
      <c r="B89" s="206"/>
      <c r="C89" s="206"/>
      <c r="D89" s="206"/>
      <c r="E89" s="206"/>
      <c r="F89" s="206"/>
      <c r="G89" s="206"/>
      <c r="H89" s="206"/>
      <c r="I89" s="207"/>
    </row>
    <row r="90" spans="1:9">
      <c r="A90" s="237"/>
      <c r="B90" s="238"/>
      <c r="C90" s="238"/>
      <c r="D90" s="238"/>
      <c r="E90" s="238"/>
      <c r="F90" s="238"/>
      <c r="G90" s="238"/>
      <c r="H90" s="238"/>
      <c r="I90" s="239"/>
    </row>
    <row r="91" spans="1:9" ht="31.5" customHeight="1">
      <c r="A91" s="202" t="s">
        <v>47</v>
      </c>
      <c r="B91" s="203"/>
      <c r="C91" s="203"/>
      <c r="D91" s="203"/>
      <c r="E91" s="203"/>
      <c r="F91" s="203"/>
      <c r="G91" s="203"/>
      <c r="H91" s="203"/>
      <c r="I91" s="204"/>
    </row>
    <row r="92" spans="1:9" ht="30" customHeight="1">
      <c r="A92" s="25">
        <v>2</v>
      </c>
      <c r="B92" s="255" t="s">
        <v>48</v>
      </c>
      <c r="C92" s="256"/>
      <c r="D92" s="256"/>
      <c r="E92" s="256"/>
      <c r="F92" s="256"/>
      <c r="G92" s="256"/>
      <c r="H92" s="257"/>
      <c r="I92" s="25" t="s">
        <v>25</v>
      </c>
    </row>
    <row r="93" spans="1:9" ht="15" customHeight="1">
      <c r="A93" s="33" t="s">
        <v>24</v>
      </c>
      <c r="B93" s="258" t="s">
        <v>164</v>
      </c>
      <c r="C93" s="259"/>
      <c r="D93" s="259"/>
      <c r="E93" s="259"/>
      <c r="F93" s="259"/>
      <c r="G93" s="259"/>
      <c r="H93" s="260"/>
      <c r="I93" s="34">
        <f>I49</f>
        <v>196.08</v>
      </c>
    </row>
    <row r="94" spans="1:9" ht="15" customHeight="1">
      <c r="A94" s="33" t="s">
        <v>26</v>
      </c>
      <c r="B94" s="258" t="s">
        <v>27</v>
      </c>
      <c r="C94" s="259"/>
      <c r="D94" s="259"/>
      <c r="E94" s="259"/>
      <c r="F94" s="259"/>
      <c r="G94" s="259"/>
      <c r="H94" s="260"/>
      <c r="I94" s="34">
        <f>I66</f>
        <v>707.63</v>
      </c>
    </row>
    <row r="95" spans="1:9" ht="15" customHeight="1">
      <c r="A95" s="33" t="s">
        <v>42</v>
      </c>
      <c r="B95" s="258" t="s">
        <v>43</v>
      </c>
      <c r="C95" s="259"/>
      <c r="D95" s="259"/>
      <c r="E95" s="259"/>
      <c r="F95" s="259"/>
      <c r="G95" s="259"/>
      <c r="H95" s="260"/>
      <c r="I95" s="34">
        <f>I86</f>
        <v>998.4</v>
      </c>
    </row>
    <row r="96" spans="1:9">
      <c r="A96" s="261" t="s">
        <v>21</v>
      </c>
      <c r="B96" s="262"/>
      <c r="C96" s="262"/>
      <c r="D96" s="262"/>
      <c r="E96" s="262"/>
      <c r="F96" s="262"/>
      <c r="G96" s="262"/>
      <c r="H96" s="263"/>
      <c r="I96" s="35">
        <f>SUM(I93:I95)</f>
        <v>1902.1100000000001</v>
      </c>
    </row>
    <row r="97" spans="1:9">
      <c r="A97" s="264"/>
      <c r="B97" s="265"/>
      <c r="C97" s="265"/>
      <c r="D97" s="265"/>
      <c r="E97" s="265"/>
      <c r="F97" s="265"/>
      <c r="G97" s="265"/>
      <c r="H97" s="265"/>
      <c r="I97" s="266"/>
    </row>
    <row r="98" spans="1:9" ht="15.75">
      <c r="A98" s="267" t="s">
        <v>50</v>
      </c>
      <c r="B98" s="268"/>
      <c r="C98" s="268"/>
      <c r="D98" s="268"/>
      <c r="E98" s="268"/>
      <c r="F98" s="268"/>
      <c r="G98" s="268"/>
      <c r="H98" s="268"/>
      <c r="I98" s="269"/>
    </row>
    <row r="99" spans="1:9">
      <c r="A99" s="24">
        <v>3</v>
      </c>
      <c r="B99" s="252" t="s">
        <v>51</v>
      </c>
      <c r="C99" s="253"/>
      <c r="D99" s="253"/>
      <c r="E99" s="253"/>
      <c r="F99" s="253"/>
      <c r="G99" s="253"/>
      <c r="H99" s="254"/>
      <c r="I99" s="24" t="s">
        <v>52</v>
      </c>
    </row>
    <row r="100" spans="1:9" ht="58.5" customHeight="1">
      <c r="A100" s="5" t="s">
        <v>7</v>
      </c>
      <c r="B100" s="180" t="s">
        <v>119</v>
      </c>
      <c r="C100" s="181"/>
      <c r="D100" s="181"/>
      <c r="E100" s="181"/>
      <c r="F100" s="181"/>
      <c r="G100" s="181"/>
      <c r="H100" s="182"/>
      <c r="I100" s="18">
        <f>ROUND((($I$40/12)+($I$47/12)+($I$40*0.121/12))*(30/30)*0.05,2)</f>
        <v>8.67</v>
      </c>
    </row>
    <row r="101" spans="1:9">
      <c r="A101" s="5" t="s">
        <v>9</v>
      </c>
      <c r="B101" s="249" t="s">
        <v>53</v>
      </c>
      <c r="C101" s="250"/>
      <c r="D101" s="250"/>
      <c r="E101" s="250"/>
      <c r="F101" s="250"/>
      <c r="G101" s="250"/>
      <c r="H101" s="251"/>
      <c r="I101" s="18">
        <f>ROUND($I$100*H65,2)</f>
        <v>0.69</v>
      </c>
    </row>
    <row r="102" spans="1:9" ht="50.25" customHeight="1">
      <c r="A102" s="5" t="s">
        <v>11</v>
      </c>
      <c r="B102" s="180" t="s">
        <v>120</v>
      </c>
      <c r="C102" s="181"/>
      <c r="D102" s="181"/>
      <c r="E102" s="181"/>
      <c r="F102" s="181"/>
      <c r="G102" s="181"/>
      <c r="H102" s="182"/>
      <c r="I102" s="18">
        <f>ROUND(((($I$40/30)*7)/12)*1,2)</f>
        <v>33.58</v>
      </c>
    </row>
    <row r="103" spans="1:9">
      <c r="A103" s="5" t="s">
        <v>13</v>
      </c>
      <c r="B103" s="249" t="s">
        <v>54</v>
      </c>
      <c r="C103" s="250"/>
      <c r="D103" s="250"/>
      <c r="E103" s="250"/>
      <c r="F103" s="250"/>
      <c r="G103" s="250"/>
      <c r="H103" s="251"/>
      <c r="I103" s="18">
        <f>ROUND($I$102*H66,2)</f>
        <v>12.36</v>
      </c>
    </row>
    <row r="104" spans="1:9" ht="48" customHeight="1">
      <c r="A104" s="5" t="s">
        <v>33</v>
      </c>
      <c r="B104" s="180" t="s">
        <v>121</v>
      </c>
      <c r="C104" s="181"/>
      <c r="D104" s="181"/>
      <c r="E104" s="181"/>
      <c r="F104" s="181"/>
      <c r="G104" s="182"/>
      <c r="H104" s="36">
        <v>0.04</v>
      </c>
      <c r="I104" s="18">
        <f>ROUND($I$40*H104,2)</f>
        <v>69.069999999999993</v>
      </c>
    </row>
    <row r="105" spans="1:9">
      <c r="A105" s="231" t="s">
        <v>21</v>
      </c>
      <c r="B105" s="232"/>
      <c r="C105" s="232"/>
      <c r="D105" s="232"/>
      <c r="E105" s="232"/>
      <c r="F105" s="232"/>
      <c r="G105" s="232"/>
      <c r="H105" s="233"/>
      <c r="I105" s="14">
        <f>SUM(I100:I104)</f>
        <v>124.36999999999999</v>
      </c>
    </row>
    <row r="106" spans="1:9">
      <c r="A106" s="367"/>
      <c r="B106" s="368"/>
      <c r="C106" s="368"/>
      <c r="D106" s="368"/>
      <c r="E106" s="368"/>
      <c r="F106" s="368"/>
      <c r="G106" s="368"/>
      <c r="H106" s="368"/>
      <c r="I106" s="369"/>
    </row>
    <row r="107" spans="1:9" ht="15.75" customHeight="1">
      <c r="A107" s="202" t="s">
        <v>55</v>
      </c>
      <c r="B107" s="203"/>
      <c r="C107" s="203"/>
      <c r="D107" s="203"/>
      <c r="E107" s="203"/>
      <c r="F107" s="203"/>
      <c r="G107" s="203"/>
      <c r="H107" s="203"/>
      <c r="I107" s="204"/>
    </row>
    <row r="108" spans="1:9" ht="36" customHeight="1">
      <c r="A108" s="370" t="s">
        <v>122</v>
      </c>
      <c r="B108" s="371"/>
      <c r="C108" s="371"/>
      <c r="D108" s="371"/>
      <c r="E108" s="371"/>
      <c r="F108" s="371"/>
      <c r="G108" s="371"/>
      <c r="H108" s="371"/>
      <c r="I108" s="372"/>
    </row>
    <row r="109" spans="1:9" ht="75" customHeight="1">
      <c r="A109" s="382" t="s">
        <v>123</v>
      </c>
      <c r="B109" s="383"/>
      <c r="C109" s="383"/>
      <c r="D109" s="383"/>
      <c r="E109" s="383"/>
      <c r="F109" s="383"/>
      <c r="G109" s="383"/>
      <c r="H109" s="383"/>
      <c r="I109" s="384"/>
    </row>
    <row r="110" spans="1:9">
      <c r="A110" s="373"/>
      <c r="B110" s="374"/>
      <c r="C110" s="374"/>
      <c r="D110" s="374"/>
      <c r="E110" s="374"/>
      <c r="F110" s="374"/>
      <c r="G110" s="374"/>
      <c r="H110" s="374"/>
      <c r="I110" s="375"/>
    </row>
    <row r="111" spans="1:9" ht="57.75">
      <c r="A111" s="37" t="s">
        <v>56</v>
      </c>
      <c r="B111" s="38">
        <f>I40</f>
        <v>1726.82</v>
      </c>
      <c r="C111" s="39"/>
      <c r="D111" s="37" t="s">
        <v>124</v>
      </c>
      <c r="E111" s="38">
        <f>I96-I74-I79+I115</f>
        <v>1178.8800000000001</v>
      </c>
      <c r="F111" s="40"/>
      <c r="G111" s="37" t="s">
        <v>57</v>
      </c>
      <c r="H111" s="41">
        <f>I105</f>
        <v>124.36999999999999</v>
      </c>
      <c r="I111" s="42">
        <f>B111+E111+H111</f>
        <v>3030.0699999999997</v>
      </c>
    </row>
    <row r="112" spans="1:9">
      <c r="A112" s="376"/>
      <c r="B112" s="377"/>
      <c r="C112" s="377"/>
      <c r="D112" s="377"/>
      <c r="E112" s="377"/>
      <c r="F112" s="377"/>
      <c r="G112" s="377"/>
      <c r="H112" s="377"/>
      <c r="I112" s="378"/>
    </row>
    <row r="113" spans="1:9" ht="15" customHeight="1">
      <c r="A113" s="379" t="s">
        <v>125</v>
      </c>
      <c r="B113" s="380"/>
      <c r="C113" s="380"/>
      <c r="D113" s="380"/>
      <c r="E113" s="380"/>
      <c r="F113" s="380"/>
      <c r="G113" s="380"/>
      <c r="H113" s="380"/>
      <c r="I113" s="381"/>
    </row>
    <row r="114" spans="1:9">
      <c r="A114" s="43" t="s">
        <v>58</v>
      </c>
      <c r="B114" s="252" t="s">
        <v>59</v>
      </c>
      <c r="C114" s="253"/>
      <c r="D114" s="253"/>
      <c r="E114" s="253"/>
      <c r="F114" s="253"/>
      <c r="G114" s="253"/>
      <c r="H114" s="254"/>
      <c r="I114" s="43" t="s">
        <v>25</v>
      </c>
    </row>
    <row r="115" spans="1:9" ht="75.75" customHeight="1">
      <c r="A115" s="10" t="s">
        <v>7</v>
      </c>
      <c r="B115" s="355" t="s">
        <v>126</v>
      </c>
      <c r="C115" s="356"/>
      <c r="D115" s="356"/>
      <c r="E115" s="356"/>
      <c r="F115" s="357"/>
      <c r="G115" s="62">
        <v>9.0749999999999997E-2</v>
      </c>
      <c r="H115" s="44">
        <v>0.36799999999999999</v>
      </c>
      <c r="I115" s="18">
        <f>ROUND($B$111*G115 + $B$111*G115*H115,2)</f>
        <v>214.38</v>
      </c>
    </row>
    <row r="116" spans="1:9" ht="28.5" customHeight="1">
      <c r="A116" s="5" t="s">
        <v>9</v>
      </c>
      <c r="B116" s="358" t="s">
        <v>127</v>
      </c>
      <c r="C116" s="359"/>
      <c r="D116" s="359"/>
      <c r="E116" s="359"/>
      <c r="F116" s="359"/>
      <c r="G116" s="359"/>
      <c r="H116" s="360"/>
      <c r="I116" s="18">
        <f>ROUND((($I$111/30)*2)/24,2)</f>
        <v>8.42</v>
      </c>
    </row>
    <row r="117" spans="1:9" ht="15.75" customHeight="1">
      <c r="A117" s="329" t="s">
        <v>11</v>
      </c>
      <c r="B117" s="361" t="s">
        <v>128</v>
      </c>
      <c r="C117" s="362"/>
      <c r="D117" s="362"/>
      <c r="E117" s="362"/>
      <c r="F117" s="362"/>
      <c r="G117" s="362"/>
      <c r="H117" s="363"/>
      <c r="I117" s="341">
        <f>ROUND((($I$111/30)*5)/24*0.03,2)</f>
        <v>0.63</v>
      </c>
    </row>
    <row r="118" spans="1:9" ht="15" customHeight="1">
      <c r="A118" s="330"/>
      <c r="B118" s="364" t="s">
        <v>129</v>
      </c>
      <c r="C118" s="365"/>
      <c r="D118" s="365"/>
      <c r="E118" s="365"/>
      <c r="F118" s="365"/>
      <c r="G118" s="365"/>
      <c r="H118" s="366"/>
      <c r="I118" s="342">
        <f>ROUND((($I$63/30)*5)/24*0.03,2)</f>
        <v>0</v>
      </c>
    </row>
    <row r="119" spans="1:9" ht="31.5" customHeight="1">
      <c r="A119" s="329" t="s">
        <v>13</v>
      </c>
      <c r="B119" s="408" t="s">
        <v>130</v>
      </c>
      <c r="C119" s="409"/>
      <c r="D119" s="409"/>
      <c r="E119" s="409"/>
      <c r="F119" s="409"/>
      <c r="G119" s="409"/>
      <c r="H119" s="410"/>
      <c r="I119" s="341">
        <f>ROUND((((($I$111)/30)*1.94)/24),2)</f>
        <v>8.16</v>
      </c>
    </row>
    <row r="120" spans="1:9" ht="15" customHeight="1">
      <c r="A120" s="330"/>
      <c r="B120" s="411" t="s">
        <v>131</v>
      </c>
      <c r="C120" s="412"/>
      <c r="D120" s="412"/>
      <c r="E120" s="412"/>
      <c r="F120" s="412"/>
      <c r="G120" s="412"/>
      <c r="H120" s="413"/>
      <c r="I120" s="342">
        <f>ROUND((((($I$63)/30)*1.94)/24),2)</f>
        <v>0.03</v>
      </c>
    </row>
    <row r="121" spans="1:9" ht="15.75" customHeight="1">
      <c r="A121" s="329" t="s">
        <v>33</v>
      </c>
      <c r="B121" s="361" t="s">
        <v>132</v>
      </c>
      <c r="C121" s="362"/>
      <c r="D121" s="362"/>
      <c r="E121" s="362"/>
      <c r="F121" s="362"/>
      <c r="G121" s="362"/>
      <c r="H121" s="363"/>
      <c r="I121" s="341">
        <f>ROUND(((((B111*0.121)+(H66)*(B111*0.121))*(4/24)))*0.04,2) + ROUND(((H65*B111 + H66*I47 + I86 - I74 - I79 + I105)*4/24)*0.04,2)</f>
        <v>4.42</v>
      </c>
    </row>
    <row r="122" spans="1:9" ht="22.5" customHeight="1">
      <c r="A122" s="389"/>
      <c r="B122" s="390" t="s">
        <v>133</v>
      </c>
      <c r="C122" s="391"/>
      <c r="D122" s="391"/>
      <c r="E122" s="391"/>
      <c r="F122" s="391"/>
      <c r="G122" s="391"/>
      <c r="H122" s="392"/>
      <c r="I122" s="385" t="e">
        <f>ROUND(((((B114*0.121)+(H73)*(B114*0.121))*(4/24)))*0.04,2) + ROUND(((H72*B114 + H73*I57 + I90 - I79 -#REF! + I108)*4/24)*0.04,2)</f>
        <v>#VALUE!</v>
      </c>
    </row>
    <row r="123" spans="1:9" ht="45" customHeight="1">
      <c r="A123" s="330"/>
      <c r="B123" s="393" t="s">
        <v>134</v>
      </c>
      <c r="C123" s="394"/>
      <c r="D123" s="394"/>
      <c r="E123" s="394"/>
      <c r="F123" s="394"/>
      <c r="G123" s="394"/>
      <c r="H123" s="395"/>
      <c r="I123" s="342" t="e">
        <f>ROUND(((((B115*0.121)+(H74)*(B115*0.121))*(4/24)))*0.04,2) + ROUND(((H73*B115 + H74*I58 + I91 - I80 -#REF! + I109)*4/24)*0.04,2)</f>
        <v>#VALUE!</v>
      </c>
    </row>
    <row r="124" spans="1:9" ht="15" customHeight="1">
      <c r="A124" s="399" t="s">
        <v>35</v>
      </c>
      <c r="B124" s="190" t="s">
        <v>135</v>
      </c>
      <c r="C124" s="191"/>
      <c r="D124" s="191"/>
      <c r="E124" s="191"/>
      <c r="F124" s="191"/>
      <c r="G124" s="191"/>
      <c r="H124" s="192"/>
      <c r="I124" s="341">
        <f>ROUND((((($I$111)/30)*6)/24),2)</f>
        <v>25.25</v>
      </c>
    </row>
    <row r="125" spans="1:9" ht="15" customHeight="1">
      <c r="A125" s="400"/>
      <c r="B125" s="402" t="s">
        <v>136</v>
      </c>
      <c r="C125" s="403"/>
      <c r="D125" s="403"/>
      <c r="E125" s="403"/>
      <c r="F125" s="403"/>
      <c r="G125" s="403"/>
      <c r="H125" s="404"/>
      <c r="I125" s="385">
        <f>ROUND((((($I$63)/30)*6)/24),2)</f>
        <v>0.1</v>
      </c>
    </row>
    <row r="126" spans="1:9" ht="22.5" customHeight="1">
      <c r="A126" s="401"/>
      <c r="B126" s="405" t="s">
        <v>137</v>
      </c>
      <c r="C126" s="406"/>
      <c r="D126" s="406"/>
      <c r="E126" s="406"/>
      <c r="F126" s="406"/>
      <c r="G126" s="406"/>
      <c r="H126" s="407"/>
      <c r="I126" s="342">
        <f>ROUND((((($I$63)/30)*6)/24),2)</f>
        <v>0.1</v>
      </c>
    </row>
    <row r="127" spans="1:9">
      <c r="A127" s="231" t="s">
        <v>21</v>
      </c>
      <c r="B127" s="232"/>
      <c r="C127" s="232"/>
      <c r="D127" s="232"/>
      <c r="E127" s="232"/>
      <c r="F127" s="232"/>
      <c r="G127" s="232"/>
      <c r="H127" s="233"/>
      <c r="I127" s="45">
        <f>I115+I116+I117+I119+I121+I124</f>
        <v>261.26</v>
      </c>
    </row>
    <row r="128" spans="1:9">
      <c r="A128" s="231"/>
      <c r="B128" s="232"/>
      <c r="C128" s="232"/>
      <c r="D128" s="232"/>
      <c r="E128" s="232"/>
      <c r="F128" s="232"/>
      <c r="G128" s="232"/>
      <c r="H128" s="232"/>
      <c r="I128" s="233"/>
    </row>
    <row r="129" spans="1:9">
      <c r="A129" s="352" t="s">
        <v>60</v>
      </c>
      <c r="B129" s="353"/>
      <c r="C129" s="353"/>
      <c r="D129" s="353"/>
      <c r="E129" s="353"/>
      <c r="F129" s="353"/>
      <c r="G129" s="353"/>
      <c r="H129" s="353"/>
      <c r="I129" s="354"/>
    </row>
    <row r="130" spans="1:9">
      <c r="A130" s="24" t="s">
        <v>138</v>
      </c>
      <c r="B130" s="252" t="s">
        <v>62</v>
      </c>
      <c r="C130" s="253"/>
      <c r="D130" s="253"/>
      <c r="E130" s="253"/>
      <c r="F130" s="253"/>
      <c r="G130" s="253"/>
      <c r="H130" s="254"/>
      <c r="I130" s="24" t="s">
        <v>25</v>
      </c>
    </row>
    <row r="131" spans="1:9">
      <c r="A131" s="5" t="s">
        <v>7</v>
      </c>
      <c r="B131" s="249" t="s">
        <v>63</v>
      </c>
      <c r="C131" s="250"/>
      <c r="D131" s="250"/>
      <c r="E131" s="250"/>
      <c r="F131" s="250"/>
      <c r="G131" s="250"/>
      <c r="H131" s="251"/>
      <c r="I131" s="18">
        <v>0</v>
      </c>
    </row>
    <row r="132" spans="1:9">
      <c r="A132" s="396" t="s">
        <v>21</v>
      </c>
      <c r="B132" s="397"/>
      <c r="C132" s="397"/>
      <c r="D132" s="397"/>
      <c r="E132" s="397"/>
      <c r="F132" s="397"/>
      <c r="G132" s="397"/>
      <c r="H132" s="398"/>
      <c r="I132" s="18">
        <v>0</v>
      </c>
    </row>
    <row r="133" spans="1:9">
      <c r="A133" s="386"/>
      <c r="B133" s="387"/>
      <c r="C133" s="387"/>
      <c r="D133" s="387"/>
      <c r="E133" s="387"/>
      <c r="F133" s="387"/>
      <c r="G133" s="387"/>
      <c r="H133" s="387"/>
      <c r="I133" s="388"/>
    </row>
    <row r="134" spans="1:9" ht="31.5" customHeight="1">
      <c r="A134" s="202" t="s">
        <v>64</v>
      </c>
      <c r="B134" s="203"/>
      <c r="C134" s="203"/>
      <c r="D134" s="203"/>
      <c r="E134" s="203"/>
      <c r="F134" s="203"/>
      <c r="G134" s="203"/>
      <c r="H134" s="203"/>
      <c r="I134" s="204"/>
    </row>
    <row r="135" spans="1:9">
      <c r="A135" s="25">
        <v>4</v>
      </c>
      <c r="B135" s="252" t="s">
        <v>65</v>
      </c>
      <c r="C135" s="253"/>
      <c r="D135" s="253"/>
      <c r="E135" s="253"/>
      <c r="F135" s="253"/>
      <c r="G135" s="253"/>
      <c r="H135" s="254"/>
      <c r="I135" s="24" t="s">
        <v>25</v>
      </c>
    </row>
    <row r="136" spans="1:9">
      <c r="A136" s="2" t="s">
        <v>58</v>
      </c>
      <c r="B136" s="249" t="s">
        <v>59</v>
      </c>
      <c r="C136" s="250"/>
      <c r="D136" s="250"/>
      <c r="E136" s="250"/>
      <c r="F136" s="250"/>
      <c r="G136" s="250"/>
      <c r="H136" s="251"/>
      <c r="I136" s="18">
        <f>I127</f>
        <v>261.26</v>
      </c>
    </row>
    <row r="137" spans="1:9">
      <c r="A137" s="2" t="s">
        <v>61</v>
      </c>
      <c r="B137" s="249" t="s">
        <v>62</v>
      </c>
      <c r="C137" s="250"/>
      <c r="D137" s="250"/>
      <c r="E137" s="250"/>
      <c r="F137" s="250"/>
      <c r="G137" s="250"/>
      <c r="H137" s="251"/>
      <c r="I137" s="18">
        <v>0</v>
      </c>
    </row>
    <row r="138" spans="1:9">
      <c r="A138" s="169" t="s">
        <v>21</v>
      </c>
      <c r="B138" s="170"/>
      <c r="C138" s="170"/>
      <c r="D138" s="170"/>
      <c r="E138" s="170"/>
      <c r="F138" s="170"/>
      <c r="G138" s="170"/>
      <c r="H138" s="171"/>
      <c r="I138" s="14">
        <f>SUM(I136:I137)</f>
        <v>261.26</v>
      </c>
    </row>
    <row r="139" spans="1:9">
      <c r="A139" s="414"/>
      <c r="B139" s="415"/>
      <c r="C139" s="415"/>
      <c r="D139" s="415"/>
      <c r="E139" s="415"/>
      <c r="F139" s="415"/>
      <c r="G139" s="415"/>
      <c r="H139" s="415"/>
      <c r="I139" s="416"/>
    </row>
    <row r="140" spans="1:9" ht="15.75" customHeight="1">
      <c r="A140" s="202" t="s">
        <v>66</v>
      </c>
      <c r="B140" s="203"/>
      <c r="C140" s="203"/>
      <c r="D140" s="203"/>
      <c r="E140" s="203"/>
      <c r="F140" s="203"/>
      <c r="G140" s="203"/>
      <c r="H140" s="203"/>
      <c r="I140" s="204"/>
    </row>
    <row r="141" spans="1:9" ht="15" customHeight="1">
      <c r="A141" s="24">
        <v>5</v>
      </c>
      <c r="B141" s="255" t="s">
        <v>67</v>
      </c>
      <c r="C141" s="256"/>
      <c r="D141" s="256"/>
      <c r="E141" s="256"/>
      <c r="F141" s="256"/>
      <c r="G141" s="256"/>
      <c r="H141" s="257"/>
      <c r="I141" s="24" t="s">
        <v>25</v>
      </c>
    </row>
    <row r="142" spans="1:9">
      <c r="A142" s="5" t="s">
        <v>7</v>
      </c>
      <c r="B142" s="180" t="s">
        <v>139</v>
      </c>
      <c r="C142" s="181"/>
      <c r="D142" s="181"/>
      <c r="E142" s="181"/>
      <c r="F142" s="181"/>
      <c r="G142" s="181"/>
      <c r="H142" s="182"/>
      <c r="I142" s="107">
        <f>'UNIFORMES N'!E30</f>
        <v>107.63</v>
      </c>
    </row>
    <row r="143" spans="1:9">
      <c r="A143" s="5" t="s">
        <v>9</v>
      </c>
      <c r="B143" s="180" t="s">
        <v>140</v>
      </c>
      <c r="C143" s="181"/>
      <c r="D143" s="181"/>
      <c r="E143" s="181"/>
      <c r="F143" s="181"/>
      <c r="G143" s="181"/>
      <c r="H143" s="182"/>
      <c r="I143" s="84"/>
    </row>
    <row r="144" spans="1:9">
      <c r="A144" s="5" t="s">
        <v>11</v>
      </c>
      <c r="B144" s="249" t="s">
        <v>141</v>
      </c>
      <c r="C144" s="250"/>
      <c r="D144" s="250"/>
      <c r="E144" s="250"/>
      <c r="F144" s="250"/>
      <c r="G144" s="250"/>
      <c r="H144" s="251"/>
      <c r="I144" s="115">
        <f>'UNIFORMES N'!E38</f>
        <v>13.563333333333333</v>
      </c>
    </row>
    <row r="145" spans="1:9">
      <c r="A145" s="5" t="s">
        <v>13</v>
      </c>
      <c r="B145" s="180" t="s">
        <v>142</v>
      </c>
      <c r="C145" s="181"/>
      <c r="D145" s="181"/>
      <c r="E145" s="181"/>
      <c r="F145" s="181"/>
      <c r="G145" s="181"/>
      <c r="H145" s="182"/>
      <c r="I145" s="13"/>
    </row>
    <row r="146" spans="1:9">
      <c r="A146" s="231" t="s">
        <v>103</v>
      </c>
      <c r="B146" s="232"/>
      <c r="C146" s="232"/>
      <c r="D146" s="232"/>
      <c r="E146" s="232"/>
      <c r="F146" s="232"/>
      <c r="G146" s="232"/>
      <c r="H146" s="233"/>
      <c r="I146" s="117">
        <f>SUM(I142:I145)</f>
        <v>121.19333333333333</v>
      </c>
    </row>
    <row r="147" spans="1:9" ht="18">
      <c r="A147" s="420"/>
      <c r="B147" s="421"/>
      <c r="C147" s="421"/>
      <c r="D147" s="421"/>
      <c r="E147" s="421"/>
      <c r="F147" s="421"/>
      <c r="G147" s="421"/>
      <c r="H147" s="421"/>
      <c r="I147" s="422"/>
    </row>
    <row r="148" spans="1:9">
      <c r="A148" s="423" t="s">
        <v>68</v>
      </c>
      <c r="B148" s="424"/>
      <c r="C148" s="424"/>
      <c r="D148" s="424"/>
      <c r="E148" s="424"/>
      <c r="F148" s="424"/>
      <c r="G148" s="424"/>
      <c r="H148" s="424"/>
      <c r="I148" s="425"/>
    </row>
    <row r="149" spans="1:9" ht="18">
      <c r="A149" s="47"/>
      <c r="B149" s="48"/>
      <c r="C149" s="48"/>
      <c r="D149" s="48"/>
      <c r="E149" s="48"/>
      <c r="F149" s="48"/>
      <c r="G149" s="48"/>
      <c r="H149" s="48"/>
      <c r="I149" s="49"/>
    </row>
    <row r="150" spans="1:9" ht="15.75">
      <c r="A150" s="267" t="s">
        <v>69</v>
      </c>
      <c r="B150" s="268"/>
      <c r="C150" s="268"/>
      <c r="D150" s="268"/>
      <c r="E150" s="268"/>
      <c r="F150" s="268"/>
      <c r="G150" s="268"/>
      <c r="H150" s="268"/>
      <c r="I150" s="269"/>
    </row>
    <row r="151" spans="1:9" ht="15" customHeight="1">
      <c r="A151" s="313">
        <v>6</v>
      </c>
      <c r="B151" s="426" t="s">
        <v>143</v>
      </c>
      <c r="C151" s="427"/>
      <c r="D151" s="427"/>
      <c r="E151" s="427"/>
      <c r="F151" s="427"/>
      <c r="G151" s="428"/>
      <c r="H151" s="281" t="s">
        <v>28</v>
      </c>
      <c r="I151" s="15" t="s">
        <v>101</v>
      </c>
    </row>
    <row r="152" spans="1:9">
      <c r="A152" s="314"/>
      <c r="B152" s="429"/>
      <c r="C152" s="430"/>
      <c r="D152" s="430"/>
      <c r="E152" s="430"/>
      <c r="F152" s="430"/>
      <c r="G152" s="431"/>
      <c r="H152" s="282"/>
      <c r="I152" s="4" t="s">
        <v>100</v>
      </c>
    </row>
    <row r="153" spans="1:9" ht="63.75" customHeight="1">
      <c r="A153" s="417" t="s">
        <v>70</v>
      </c>
      <c r="B153" s="418"/>
      <c r="C153" s="418"/>
      <c r="D153" s="418"/>
      <c r="E153" s="418"/>
      <c r="F153" s="418"/>
      <c r="G153" s="419"/>
      <c r="H153" s="50" t="s">
        <v>44</v>
      </c>
      <c r="I153" s="51">
        <f>I40+I96+I105+I138+I146</f>
        <v>4135.753333333334</v>
      </c>
    </row>
    <row r="154" spans="1:9" ht="15.75">
      <c r="A154" s="52" t="s">
        <v>7</v>
      </c>
      <c r="B154" s="267" t="s">
        <v>71</v>
      </c>
      <c r="C154" s="268"/>
      <c r="D154" s="268"/>
      <c r="E154" s="268"/>
      <c r="F154" s="268"/>
      <c r="G154" s="269"/>
      <c r="H154" s="17">
        <v>0.03</v>
      </c>
      <c r="I154" s="18">
        <f>ROUND(H154*I153,2)</f>
        <v>124.07</v>
      </c>
    </row>
    <row r="155" spans="1:9" ht="63.75" customHeight="1">
      <c r="A155" s="417" t="s">
        <v>72</v>
      </c>
      <c r="B155" s="418"/>
      <c r="C155" s="418"/>
      <c r="D155" s="418"/>
      <c r="E155" s="418"/>
      <c r="F155" s="418"/>
      <c r="G155" s="419"/>
      <c r="H155" s="50" t="s">
        <v>44</v>
      </c>
      <c r="I155" s="51">
        <f>I40+I96+I105+I138+I146+I154</f>
        <v>4259.8233333333337</v>
      </c>
    </row>
    <row r="156" spans="1:9" ht="15.75">
      <c r="A156" s="52" t="s">
        <v>9</v>
      </c>
      <c r="B156" s="267" t="s">
        <v>73</v>
      </c>
      <c r="C156" s="268"/>
      <c r="D156" s="268"/>
      <c r="E156" s="268"/>
      <c r="F156" s="268"/>
      <c r="G156" s="269"/>
      <c r="H156" s="17">
        <v>6.7900000000000002E-2</v>
      </c>
      <c r="I156" s="18">
        <f>ROUND(H156*I155,2)</f>
        <v>289.24</v>
      </c>
    </row>
    <row r="157" spans="1:9" ht="76.5" customHeight="1">
      <c r="A157" s="417" t="s">
        <v>74</v>
      </c>
      <c r="B157" s="418"/>
      <c r="C157" s="418"/>
      <c r="D157" s="418"/>
      <c r="E157" s="418"/>
      <c r="F157" s="418"/>
      <c r="G157" s="419"/>
      <c r="H157" s="50" t="s">
        <v>44</v>
      </c>
      <c r="I157" s="51">
        <f>I153+I154+I156</f>
        <v>4549.0633333333335</v>
      </c>
    </row>
    <row r="158" spans="1:9" ht="15.75">
      <c r="A158" s="52" t="s">
        <v>11</v>
      </c>
      <c r="B158" s="267" t="s">
        <v>75</v>
      </c>
      <c r="C158" s="268"/>
      <c r="D158" s="268"/>
      <c r="E158" s="268"/>
      <c r="F158" s="268"/>
      <c r="G158" s="269"/>
      <c r="H158" s="5" t="s">
        <v>44</v>
      </c>
      <c r="I158" s="5" t="s">
        <v>44</v>
      </c>
    </row>
    <row r="159" spans="1:9" ht="15.75">
      <c r="A159" s="5"/>
      <c r="B159" s="267" t="s">
        <v>76</v>
      </c>
      <c r="C159" s="268"/>
      <c r="D159" s="268"/>
      <c r="E159" s="268"/>
      <c r="F159" s="268"/>
      <c r="G159" s="269"/>
      <c r="H159" s="5"/>
      <c r="I159" s="5"/>
    </row>
    <row r="160" spans="1:9" ht="27" customHeight="1">
      <c r="A160" s="329"/>
      <c r="B160" s="432" t="s">
        <v>144</v>
      </c>
      <c r="C160" s="433"/>
      <c r="D160" s="433"/>
      <c r="E160" s="433"/>
      <c r="F160" s="433"/>
      <c r="G160" s="434"/>
      <c r="H160" s="435">
        <v>7.5999999999999998E-2</v>
      </c>
      <c r="I160" s="341">
        <f>ROUND(($I$157/(1-$H$171))*H160,2)</f>
        <v>403.18</v>
      </c>
    </row>
    <row r="161" spans="1:9" ht="22.5" customHeight="1">
      <c r="A161" s="330"/>
      <c r="B161" s="405" t="s">
        <v>145</v>
      </c>
      <c r="C161" s="406"/>
      <c r="D161" s="406"/>
      <c r="E161" s="406"/>
      <c r="F161" s="406"/>
      <c r="G161" s="407"/>
      <c r="H161" s="436"/>
      <c r="I161" s="342">
        <f>ROUND(($I$102/(1-$H$114))*H161,2)</f>
        <v>0</v>
      </c>
    </row>
    <row r="162" spans="1:9" ht="27.75" customHeight="1">
      <c r="A162" s="329"/>
      <c r="B162" s="432" t="s">
        <v>146</v>
      </c>
      <c r="C162" s="433"/>
      <c r="D162" s="433"/>
      <c r="E162" s="433"/>
      <c r="F162" s="433"/>
      <c r="G162" s="434"/>
      <c r="H162" s="435">
        <v>1.6500000000000001E-2</v>
      </c>
      <c r="I162" s="341">
        <f>ROUND(($I$157/(1-$H$171))*H162,2)</f>
        <v>87.53</v>
      </c>
    </row>
    <row r="163" spans="1:9" ht="22.5" customHeight="1">
      <c r="A163" s="330"/>
      <c r="B163" s="405" t="s">
        <v>147</v>
      </c>
      <c r="C163" s="406"/>
      <c r="D163" s="406"/>
      <c r="E163" s="406"/>
      <c r="F163" s="406"/>
      <c r="G163" s="407"/>
      <c r="H163" s="436"/>
      <c r="I163" s="342">
        <f>ROUND(($I$102/(1-$H$114))*H163,2)</f>
        <v>0</v>
      </c>
    </row>
    <row r="164" spans="1:9" ht="27.75" customHeight="1">
      <c r="A164" s="5"/>
      <c r="B164" s="437" t="s">
        <v>148</v>
      </c>
      <c r="C164" s="438"/>
      <c r="D164" s="438"/>
      <c r="E164" s="438"/>
      <c r="F164" s="438"/>
      <c r="G164" s="439"/>
      <c r="H164" s="2"/>
      <c r="I164" s="5"/>
    </row>
    <row r="165" spans="1:9" ht="39.75" customHeight="1">
      <c r="A165" s="5"/>
      <c r="B165" s="437" t="s">
        <v>149</v>
      </c>
      <c r="C165" s="438"/>
      <c r="D165" s="438"/>
      <c r="E165" s="438"/>
      <c r="F165" s="438"/>
      <c r="G165" s="439"/>
      <c r="H165" s="2"/>
      <c r="I165" s="5"/>
    </row>
    <row r="166" spans="1:9">
      <c r="A166" s="5"/>
      <c r="B166" s="454" t="s">
        <v>77</v>
      </c>
      <c r="C166" s="455"/>
      <c r="D166" s="455"/>
      <c r="E166" s="455"/>
      <c r="F166" s="455"/>
      <c r="G166" s="456"/>
      <c r="H166" s="2"/>
      <c r="I166" s="5"/>
    </row>
    <row r="167" spans="1:9" ht="15.75" customHeight="1">
      <c r="A167" s="5"/>
      <c r="B167" s="202" t="s">
        <v>78</v>
      </c>
      <c r="C167" s="203"/>
      <c r="D167" s="203"/>
      <c r="E167" s="203"/>
      <c r="F167" s="203"/>
      <c r="G167" s="204"/>
      <c r="H167" s="2"/>
      <c r="I167" s="5"/>
    </row>
    <row r="168" spans="1:9" ht="28.5" customHeight="1">
      <c r="A168" s="5"/>
      <c r="B168" s="457" t="s">
        <v>195</v>
      </c>
      <c r="C168" s="458"/>
      <c r="D168" s="458"/>
      <c r="E168" s="458"/>
      <c r="F168" s="458"/>
      <c r="G168" s="459"/>
      <c r="H168" s="53">
        <v>0.05</v>
      </c>
      <c r="I168" s="18">
        <f>ROUND(($I$157/(1-$H$171))*H168,2)</f>
        <v>265.25</v>
      </c>
    </row>
    <row r="169" spans="1:9">
      <c r="A169" s="231" t="s">
        <v>21</v>
      </c>
      <c r="B169" s="232"/>
      <c r="C169" s="232"/>
      <c r="D169" s="232"/>
      <c r="E169" s="232"/>
      <c r="F169" s="232"/>
      <c r="G169" s="232"/>
      <c r="H169" s="233"/>
      <c r="I169" s="14">
        <f>I154+I156+I160+I162+I168</f>
        <v>1169.27</v>
      </c>
    </row>
    <row r="170" spans="1:9">
      <c r="A170" s="414"/>
      <c r="B170" s="415"/>
      <c r="C170" s="415"/>
      <c r="D170" s="415"/>
      <c r="E170" s="415"/>
      <c r="F170" s="415"/>
      <c r="G170" s="415"/>
      <c r="H170" s="415"/>
      <c r="I170" s="416"/>
    </row>
    <row r="171" spans="1:9">
      <c r="A171" s="440" t="s">
        <v>79</v>
      </c>
      <c r="B171" s="441"/>
      <c r="C171" s="441"/>
      <c r="D171" s="441"/>
      <c r="E171" s="441"/>
      <c r="F171" s="441"/>
      <c r="G171" s="442"/>
      <c r="H171" s="54">
        <f>H159+H160+H162+H166+H167+H168</f>
        <v>0.14250000000000002</v>
      </c>
      <c r="I171" s="55">
        <f>I159+I160+I162+I166+I167+I168</f>
        <v>755.96</v>
      </c>
    </row>
    <row r="172" spans="1:9">
      <c r="A172" s="443" t="s">
        <v>80</v>
      </c>
      <c r="B172" s="444"/>
      <c r="C172" s="449" t="s">
        <v>81</v>
      </c>
      <c r="D172" s="449"/>
      <c r="E172" s="449"/>
      <c r="F172" s="449"/>
      <c r="G172" s="449"/>
      <c r="H172" s="449"/>
      <c r="I172" s="449"/>
    </row>
    <row r="173" spans="1:9">
      <c r="A173" s="445"/>
      <c r="B173" s="446"/>
      <c r="C173" s="450" t="s">
        <v>150</v>
      </c>
      <c r="D173" s="450"/>
      <c r="E173" s="450"/>
      <c r="F173" s="450"/>
      <c r="G173" s="450"/>
      <c r="H173" s="450"/>
      <c r="I173" s="450"/>
    </row>
    <row r="174" spans="1:9">
      <c r="A174" s="447"/>
      <c r="B174" s="448"/>
      <c r="C174" s="451" t="s">
        <v>82</v>
      </c>
      <c r="D174" s="451"/>
      <c r="E174" s="451"/>
      <c r="F174" s="451"/>
      <c r="G174" s="451"/>
      <c r="H174" s="451"/>
      <c r="I174" s="451"/>
    </row>
    <row r="175" spans="1:9">
      <c r="A175" s="452"/>
      <c r="B175" s="453"/>
      <c r="C175" s="453"/>
      <c r="D175" s="453"/>
      <c r="E175" s="453"/>
      <c r="F175" s="453"/>
      <c r="G175" s="453"/>
      <c r="H175" s="453"/>
      <c r="I175" s="453"/>
    </row>
    <row r="176" spans="1:9">
      <c r="A176" s="211" t="s">
        <v>151</v>
      </c>
      <c r="B176" s="212"/>
      <c r="C176" s="212"/>
      <c r="D176" s="212"/>
      <c r="E176" s="212"/>
      <c r="F176" s="212"/>
      <c r="G176" s="212"/>
      <c r="H176" s="212"/>
      <c r="I176" s="213"/>
    </row>
    <row r="177" spans="1:9">
      <c r="A177" s="205" t="s">
        <v>152</v>
      </c>
      <c r="B177" s="206"/>
      <c r="C177" s="206"/>
      <c r="D177" s="206"/>
      <c r="E177" s="206"/>
      <c r="F177" s="206"/>
      <c r="G177" s="206"/>
      <c r="H177" s="206"/>
      <c r="I177" s="207"/>
    </row>
    <row r="178" spans="1:9">
      <c r="A178" s="414"/>
      <c r="B178" s="415"/>
      <c r="C178" s="415"/>
      <c r="D178" s="415"/>
      <c r="E178" s="415"/>
      <c r="F178" s="415"/>
      <c r="G178" s="415"/>
      <c r="H178" s="415"/>
      <c r="I178" s="416"/>
    </row>
    <row r="179" spans="1:9">
      <c r="A179" s="460"/>
      <c r="B179" s="461"/>
      <c r="C179" s="461"/>
      <c r="D179" s="461"/>
      <c r="E179" s="461"/>
      <c r="F179" s="461"/>
      <c r="G179" s="461"/>
      <c r="H179" s="461"/>
      <c r="I179" s="462"/>
    </row>
    <row r="180" spans="1:9" ht="15" customHeight="1">
      <c r="A180" s="214" t="s">
        <v>153</v>
      </c>
      <c r="B180" s="215"/>
      <c r="C180" s="215"/>
      <c r="D180" s="215"/>
      <c r="E180" s="215"/>
      <c r="F180" s="215"/>
      <c r="G180" s="215"/>
      <c r="H180" s="215"/>
      <c r="I180" s="216"/>
    </row>
    <row r="181" spans="1:9" ht="30" customHeight="1">
      <c r="A181" s="220" t="s">
        <v>83</v>
      </c>
      <c r="B181" s="221"/>
      <c r="C181" s="221"/>
      <c r="D181" s="221"/>
      <c r="E181" s="221"/>
      <c r="F181" s="221"/>
      <c r="G181" s="221"/>
      <c r="H181" s="222"/>
      <c r="I181" s="56" t="s">
        <v>25</v>
      </c>
    </row>
    <row r="182" spans="1:9">
      <c r="A182" s="2" t="s">
        <v>7</v>
      </c>
      <c r="B182" s="180" t="s">
        <v>84</v>
      </c>
      <c r="C182" s="181"/>
      <c r="D182" s="181"/>
      <c r="E182" s="181"/>
      <c r="F182" s="181"/>
      <c r="G182" s="181"/>
      <c r="H182" s="182"/>
      <c r="I182" s="57">
        <f>I40</f>
        <v>1726.82</v>
      </c>
    </row>
    <row r="183" spans="1:9">
      <c r="A183" s="2" t="s">
        <v>9</v>
      </c>
      <c r="B183" s="180" t="s">
        <v>23</v>
      </c>
      <c r="C183" s="181"/>
      <c r="D183" s="181"/>
      <c r="E183" s="181"/>
      <c r="F183" s="181"/>
      <c r="G183" s="181"/>
      <c r="H183" s="182"/>
      <c r="I183" s="57">
        <f>I96</f>
        <v>1902.1100000000001</v>
      </c>
    </row>
    <row r="184" spans="1:9">
      <c r="A184" s="2" t="s">
        <v>11</v>
      </c>
      <c r="B184" s="180" t="s">
        <v>85</v>
      </c>
      <c r="C184" s="181"/>
      <c r="D184" s="181"/>
      <c r="E184" s="181"/>
      <c r="F184" s="181"/>
      <c r="G184" s="181"/>
      <c r="H184" s="182"/>
      <c r="I184" s="13">
        <f>I105</f>
        <v>124.36999999999999</v>
      </c>
    </row>
    <row r="185" spans="1:9">
      <c r="A185" s="2" t="s">
        <v>13</v>
      </c>
      <c r="B185" s="180" t="s">
        <v>86</v>
      </c>
      <c r="C185" s="181"/>
      <c r="D185" s="181"/>
      <c r="E185" s="181"/>
      <c r="F185" s="181"/>
      <c r="G185" s="181"/>
      <c r="H185" s="182"/>
      <c r="I185" s="13">
        <f>I138</f>
        <v>261.26</v>
      </c>
    </row>
    <row r="186" spans="1:9">
      <c r="A186" s="2" t="s">
        <v>33</v>
      </c>
      <c r="B186" s="180" t="s">
        <v>154</v>
      </c>
      <c r="C186" s="181"/>
      <c r="D186" s="181"/>
      <c r="E186" s="181"/>
      <c r="F186" s="181"/>
      <c r="G186" s="181"/>
      <c r="H186" s="182"/>
      <c r="I186" s="118">
        <f>I146</f>
        <v>121.19333333333333</v>
      </c>
    </row>
    <row r="187" spans="1:9">
      <c r="A187" s="169" t="s">
        <v>87</v>
      </c>
      <c r="B187" s="170"/>
      <c r="C187" s="170"/>
      <c r="D187" s="170"/>
      <c r="E187" s="170"/>
      <c r="F187" s="170"/>
      <c r="G187" s="170"/>
      <c r="H187" s="171"/>
      <c r="I187" s="58">
        <f>SUM(I182:I186)</f>
        <v>4135.753333333334</v>
      </c>
    </row>
    <row r="188" spans="1:9">
      <c r="A188" s="59" t="s">
        <v>35</v>
      </c>
      <c r="B188" s="181" t="s">
        <v>88</v>
      </c>
      <c r="C188" s="181"/>
      <c r="D188" s="181"/>
      <c r="E188" s="181"/>
      <c r="F188" s="181"/>
      <c r="G188" s="181"/>
      <c r="H188" s="182"/>
      <c r="I188" s="13">
        <f>I169</f>
        <v>1169.27</v>
      </c>
    </row>
    <row r="189" spans="1:9">
      <c r="A189" s="169" t="s">
        <v>89</v>
      </c>
      <c r="B189" s="170"/>
      <c r="C189" s="170"/>
      <c r="D189" s="170"/>
      <c r="E189" s="170"/>
      <c r="F189" s="170"/>
      <c r="G189" s="170"/>
      <c r="H189" s="171"/>
      <c r="I189" s="58">
        <f>I187+I188</f>
        <v>5305.0233333333344</v>
      </c>
    </row>
    <row r="190" spans="1:9" ht="15" customHeight="1">
      <c r="A190" s="169" t="s">
        <v>196</v>
      </c>
      <c r="B190" s="170"/>
      <c r="C190" s="170"/>
      <c r="D190" s="170"/>
      <c r="E190" s="170"/>
      <c r="F190" s="170"/>
      <c r="G190" s="170"/>
      <c r="H190" s="171"/>
      <c r="I190" s="80">
        <v>1</v>
      </c>
    </row>
    <row r="191" spans="1:9">
      <c r="A191" s="169" t="s">
        <v>197</v>
      </c>
      <c r="B191" s="170"/>
      <c r="C191" s="170"/>
      <c r="D191" s="170"/>
      <c r="E191" s="170"/>
      <c r="F191" s="170"/>
      <c r="G191" s="170"/>
      <c r="H191" s="171"/>
      <c r="I191" s="119">
        <f>I189*I190</f>
        <v>5305.0233333333344</v>
      </c>
    </row>
  </sheetData>
  <mergeCells count="224"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A89:I89"/>
    <mergeCell ref="A90:I90"/>
    <mergeCell ref="A91:I91"/>
    <mergeCell ref="B92:H92"/>
    <mergeCell ref="B93:H93"/>
    <mergeCell ref="B94:H94"/>
    <mergeCell ref="B83:H83"/>
    <mergeCell ref="B84:H84"/>
    <mergeCell ref="B85:H85"/>
    <mergeCell ref="B86:H86"/>
    <mergeCell ref="A87:I87"/>
    <mergeCell ref="A88:I88"/>
    <mergeCell ref="B101:H101"/>
    <mergeCell ref="B102:H102"/>
    <mergeCell ref="B103:H103"/>
    <mergeCell ref="B104:G104"/>
    <mergeCell ref="A105:H105"/>
    <mergeCell ref="A106:I106"/>
    <mergeCell ref="B95:H95"/>
    <mergeCell ref="A96:H96"/>
    <mergeCell ref="A97:I97"/>
    <mergeCell ref="A98:I98"/>
    <mergeCell ref="B99:H99"/>
    <mergeCell ref="B100:H100"/>
    <mergeCell ref="B114:H114"/>
    <mergeCell ref="B115:F115"/>
    <mergeCell ref="B116:H116"/>
    <mergeCell ref="A117:A118"/>
    <mergeCell ref="B117:H117"/>
    <mergeCell ref="I117:I118"/>
    <mergeCell ref="B118:H118"/>
    <mergeCell ref="A107:I107"/>
    <mergeCell ref="A108:I108"/>
    <mergeCell ref="A109:I109"/>
    <mergeCell ref="A110:I110"/>
    <mergeCell ref="A112:I112"/>
    <mergeCell ref="A113:I11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5465E-BF89-4ADA-8865-58AF015CED07}">
  <dimension ref="A2:S191"/>
  <sheetViews>
    <sheetView topLeftCell="A60" workbookViewId="0">
      <selection activeCell="J23" sqref="J23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156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431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231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230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1694.46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231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1694.46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1694.46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141.15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51.26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192.41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377.37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47.17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56.61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28.3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18.87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11.32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3.77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150.94999999999999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694.36000000000013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85">
        <f>IF(ROUND((H77*H75*H76)-(I33*H78),2)&lt;0,0,ROUND((H77*H75*H76)-(I33*H78),2))</f>
        <v>100.73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4.5999999999999996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232</v>
      </c>
      <c r="C79" s="181"/>
      <c r="D79" s="181"/>
      <c r="E79" s="181"/>
      <c r="F79" s="181"/>
      <c r="G79" s="181"/>
      <c r="H79" s="182"/>
      <c r="I79" s="18">
        <f>ROUND(H81*H80*(1-H82),2)</f>
        <v>554.4</v>
      </c>
    </row>
    <row r="80" spans="1:9" ht="15" customHeight="1">
      <c r="A80" s="5"/>
      <c r="B80" s="240" t="s">
        <v>208</v>
      </c>
      <c r="C80" s="241"/>
      <c r="D80" s="241"/>
      <c r="E80" s="241"/>
      <c r="F80" s="241"/>
      <c r="G80" s="242"/>
      <c r="H80" s="26">
        <v>28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9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0.1</v>
      </c>
      <c r="I82" s="5"/>
    </row>
    <row r="83" spans="1:9" ht="24" customHeight="1">
      <c r="A83" s="5" t="s">
        <v>11</v>
      </c>
      <c r="B83" s="240" t="s">
        <v>233</v>
      </c>
      <c r="C83" s="241"/>
      <c r="D83" s="241"/>
      <c r="E83" s="241"/>
      <c r="F83" s="241"/>
      <c r="G83" s="241"/>
      <c r="H83" s="242"/>
      <c r="I83" s="85">
        <v>6</v>
      </c>
    </row>
    <row r="84" spans="1:9" ht="15" customHeight="1">
      <c r="A84" s="5" t="s">
        <v>13</v>
      </c>
      <c r="B84" s="180" t="s">
        <v>234</v>
      </c>
      <c r="C84" s="181"/>
      <c r="D84" s="181"/>
      <c r="E84" s="181"/>
      <c r="F84" s="181"/>
      <c r="G84" s="181"/>
      <c r="H84" s="182"/>
      <c r="I84" s="85">
        <v>19.899999999999999</v>
      </c>
    </row>
    <row r="85" spans="1:9" ht="25.5" customHeight="1">
      <c r="A85" s="5" t="s">
        <v>33</v>
      </c>
      <c r="B85" s="249" t="s">
        <v>46</v>
      </c>
      <c r="C85" s="250"/>
      <c r="D85" s="250"/>
      <c r="E85" s="250"/>
      <c r="F85" s="250"/>
      <c r="G85" s="250"/>
      <c r="H85" s="251"/>
      <c r="I85" s="13"/>
    </row>
    <row r="86" spans="1:9">
      <c r="A86" s="32"/>
      <c r="B86" s="231" t="s">
        <v>103</v>
      </c>
      <c r="C86" s="232"/>
      <c r="D86" s="232"/>
      <c r="E86" s="232"/>
      <c r="F86" s="232"/>
      <c r="G86" s="232"/>
      <c r="H86" s="233"/>
      <c r="I86" s="14">
        <f>SUM(I74:I85)</f>
        <v>681.03</v>
      </c>
    </row>
    <row r="87" spans="1:9">
      <c r="A87" s="234"/>
      <c r="B87" s="235"/>
      <c r="C87" s="235"/>
      <c r="D87" s="235"/>
      <c r="E87" s="235"/>
      <c r="F87" s="235"/>
      <c r="G87" s="235"/>
      <c r="H87" s="235"/>
      <c r="I87" s="236"/>
    </row>
    <row r="88" spans="1:9" ht="24" customHeight="1">
      <c r="A88" s="211" t="s">
        <v>117</v>
      </c>
      <c r="B88" s="212"/>
      <c r="C88" s="212"/>
      <c r="D88" s="212"/>
      <c r="E88" s="212"/>
      <c r="F88" s="212"/>
      <c r="G88" s="212"/>
      <c r="H88" s="212"/>
      <c r="I88" s="213"/>
    </row>
    <row r="89" spans="1:9" ht="24" customHeight="1">
      <c r="A89" s="205" t="s">
        <v>118</v>
      </c>
      <c r="B89" s="206"/>
      <c r="C89" s="206"/>
      <c r="D89" s="206"/>
      <c r="E89" s="206"/>
      <c r="F89" s="206"/>
      <c r="G89" s="206"/>
      <c r="H89" s="206"/>
      <c r="I89" s="207"/>
    </row>
    <row r="90" spans="1:9">
      <c r="A90" s="237"/>
      <c r="B90" s="238"/>
      <c r="C90" s="238"/>
      <c r="D90" s="238"/>
      <c r="E90" s="238"/>
      <c r="F90" s="238"/>
      <c r="G90" s="238"/>
      <c r="H90" s="238"/>
      <c r="I90" s="239"/>
    </row>
    <row r="91" spans="1:9" ht="31.5" customHeight="1">
      <c r="A91" s="202" t="s">
        <v>47</v>
      </c>
      <c r="B91" s="203"/>
      <c r="C91" s="203"/>
      <c r="D91" s="203"/>
      <c r="E91" s="203"/>
      <c r="F91" s="203"/>
      <c r="G91" s="203"/>
      <c r="H91" s="203"/>
      <c r="I91" s="204"/>
    </row>
    <row r="92" spans="1:9" ht="30" customHeight="1">
      <c r="A92" s="25">
        <v>2</v>
      </c>
      <c r="B92" s="255" t="s">
        <v>48</v>
      </c>
      <c r="C92" s="256"/>
      <c r="D92" s="256"/>
      <c r="E92" s="256"/>
      <c r="F92" s="256"/>
      <c r="G92" s="256"/>
      <c r="H92" s="257"/>
      <c r="I92" s="25" t="s">
        <v>25</v>
      </c>
    </row>
    <row r="93" spans="1:9" ht="15" customHeight="1">
      <c r="A93" s="33" t="s">
        <v>24</v>
      </c>
      <c r="B93" s="258" t="s">
        <v>164</v>
      </c>
      <c r="C93" s="259"/>
      <c r="D93" s="259"/>
      <c r="E93" s="259"/>
      <c r="F93" s="259"/>
      <c r="G93" s="259"/>
      <c r="H93" s="260"/>
      <c r="I93" s="34">
        <f>I49</f>
        <v>192.41</v>
      </c>
    </row>
    <row r="94" spans="1:9" ht="15" customHeight="1">
      <c r="A94" s="33" t="s">
        <v>26</v>
      </c>
      <c r="B94" s="258" t="s">
        <v>27</v>
      </c>
      <c r="C94" s="259"/>
      <c r="D94" s="259"/>
      <c r="E94" s="259"/>
      <c r="F94" s="259"/>
      <c r="G94" s="259"/>
      <c r="H94" s="260"/>
      <c r="I94" s="34">
        <f>I66</f>
        <v>694.36000000000013</v>
      </c>
    </row>
    <row r="95" spans="1:9" ht="15" customHeight="1">
      <c r="A95" s="33" t="s">
        <v>42</v>
      </c>
      <c r="B95" s="258" t="s">
        <v>43</v>
      </c>
      <c r="C95" s="259"/>
      <c r="D95" s="259"/>
      <c r="E95" s="259"/>
      <c r="F95" s="259"/>
      <c r="G95" s="259"/>
      <c r="H95" s="260"/>
      <c r="I95" s="34">
        <f>I86</f>
        <v>681.03</v>
      </c>
    </row>
    <row r="96" spans="1:9">
      <c r="A96" s="261" t="s">
        <v>21</v>
      </c>
      <c r="B96" s="262"/>
      <c r="C96" s="262"/>
      <c r="D96" s="262"/>
      <c r="E96" s="262"/>
      <c r="F96" s="262"/>
      <c r="G96" s="262"/>
      <c r="H96" s="263"/>
      <c r="I96" s="35">
        <f>SUM(I93:I95)</f>
        <v>1567.8000000000002</v>
      </c>
    </row>
    <row r="97" spans="1:9">
      <c r="A97" s="264"/>
      <c r="B97" s="265"/>
      <c r="C97" s="265"/>
      <c r="D97" s="265"/>
      <c r="E97" s="265"/>
      <c r="F97" s="265"/>
      <c r="G97" s="265"/>
      <c r="H97" s="265"/>
      <c r="I97" s="266"/>
    </row>
    <row r="98" spans="1:9" ht="15.75">
      <c r="A98" s="267" t="s">
        <v>50</v>
      </c>
      <c r="B98" s="268"/>
      <c r="C98" s="268"/>
      <c r="D98" s="268"/>
      <c r="E98" s="268"/>
      <c r="F98" s="268"/>
      <c r="G98" s="268"/>
      <c r="H98" s="268"/>
      <c r="I98" s="269"/>
    </row>
    <row r="99" spans="1:9">
      <c r="A99" s="24">
        <v>3</v>
      </c>
      <c r="B99" s="252" t="s">
        <v>51</v>
      </c>
      <c r="C99" s="253"/>
      <c r="D99" s="253"/>
      <c r="E99" s="253"/>
      <c r="F99" s="253"/>
      <c r="G99" s="253"/>
      <c r="H99" s="254"/>
      <c r="I99" s="24" t="s">
        <v>52</v>
      </c>
    </row>
    <row r="100" spans="1:9" ht="58.5" customHeight="1">
      <c r="A100" s="5" t="s">
        <v>7</v>
      </c>
      <c r="B100" s="180" t="s">
        <v>119</v>
      </c>
      <c r="C100" s="181"/>
      <c r="D100" s="181"/>
      <c r="E100" s="181"/>
      <c r="F100" s="181"/>
      <c r="G100" s="181"/>
      <c r="H100" s="182"/>
      <c r="I100" s="18">
        <f>ROUND((($I$40/12)+($I$47/12)+($I$40*0.121/12))*(30/30)*0.05,2)</f>
        <v>8.5</v>
      </c>
    </row>
    <row r="101" spans="1:9">
      <c r="A101" s="5" t="s">
        <v>9</v>
      </c>
      <c r="B101" s="249" t="s">
        <v>53</v>
      </c>
      <c r="C101" s="250"/>
      <c r="D101" s="250"/>
      <c r="E101" s="250"/>
      <c r="F101" s="250"/>
      <c r="G101" s="250"/>
      <c r="H101" s="251"/>
      <c r="I101" s="18">
        <f>ROUND($I$100*H65,2)</f>
        <v>0.68</v>
      </c>
    </row>
    <row r="102" spans="1:9" ht="50.25" customHeight="1">
      <c r="A102" s="5" t="s">
        <v>11</v>
      </c>
      <c r="B102" s="180" t="s">
        <v>120</v>
      </c>
      <c r="C102" s="181"/>
      <c r="D102" s="181"/>
      <c r="E102" s="181"/>
      <c r="F102" s="181"/>
      <c r="G102" s="181"/>
      <c r="H102" s="182"/>
      <c r="I102" s="18">
        <f>ROUND(((($I$40/30)*7)/12)*1,2)</f>
        <v>32.950000000000003</v>
      </c>
    </row>
    <row r="103" spans="1:9">
      <c r="A103" s="5" t="s">
        <v>13</v>
      </c>
      <c r="B103" s="249" t="s">
        <v>54</v>
      </c>
      <c r="C103" s="250"/>
      <c r="D103" s="250"/>
      <c r="E103" s="250"/>
      <c r="F103" s="250"/>
      <c r="G103" s="250"/>
      <c r="H103" s="251"/>
      <c r="I103" s="18">
        <f>ROUND($I$102*H66,2)</f>
        <v>12.13</v>
      </c>
    </row>
    <row r="104" spans="1:9" ht="48" customHeight="1">
      <c r="A104" s="5" t="s">
        <v>33</v>
      </c>
      <c r="B104" s="180" t="s">
        <v>121</v>
      </c>
      <c r="C104" s="181"/>
      <c r="D104" s="181"/>
      <c r="E104" s="181"/>
      <c r="F104" s="181"/>
      <c r="G104" s="182"/>
      <c r="H104" s="36">
        <v>0.04</v>
      </c>
      <c r="I104" s="18">
        <f>ROUND($I$40*H104,2)</f>
        <v>67.78</v>
      </c>
    </row>
    <row r="105" spans="1:9">
      <c r="A105" s="231" t="s">
        <v>21</v>
      </c>
      <c r="B105" s="232"/>
      <c r="C105" s="232"/>
      <c r="D105" s="232"/>
      <c r="E105" s="232"/>
      <c r="F105" s="232"/>
      <c r="G105" s="232"/>
      <c r="H105" s="233"/>
      <c r="I105" s="14">
        <f>SUM(I100:I104)</f>
        <v>122.04</v>
      </c>
    </row>
    <row r="106" spans="1:9">
      <c r="A106" s="367"/>
      <c r="B106" s="368"/>
      <c r="C106" s="368"/>
      <c r="D106" s="368"/>
      <c r="E106" s="368"/>
      <c r="F106" s="368"/>
      <c r="G106" s="368"/>
      <c r="H106" s="368"/>
      <c r="I106" s="369"/>
    </row>
    <row r="107" spans="1:9" ht="15.75" customHeight="1">
      <c r="A107" s="202" t="s">
        <v>55</v>
      </c>
      <c r="B107" s="203"/>
      <c r="C107" s="203"/>
      <c r="D107" s="203"/>
      <c r="E107" s="203"/>
      <c r="F107" s="203"/>
      <c r="G107" s="203"/>
      <c r="H107" s="203"/>
      <c r="I107" s="204"/>
    </row>
    <row r="108" spans="1:9" ht="36" customHeight="1">
      <c r="A108" s="370" t="s">
        <v>122</v>
      </c>
      <c r="B108" s="371"/>
      <c r="C108" s="371"/>
      <c r="D108" s="371"/>
      <c r="E108" s="371"/>
      <c r="F108" s="371"/>
      <c r="G108" s="371"/>
      <c r="H108" s="371"/>
      <c r="I108" s="372"/>
    </row>
    <row r="109" spans="1:9" ht="75" customHeight="1">
      <c r="A109" s="382" t="s">
        <v>123</v>
      </c>
      <c r="B109" s="383"/>
      <c r="C109" s="383"/>
      <c r="D109" s="383"/>
      <c r="E109" s="383"/>
      <c r="F109" s="383"/>
      <c r="G109" s="383"/>
      <c r="H109" s="383"/>
      <c r="I109" s="384"/>
    </row>
    <row r="110" spans="1:9">
      <c r="A110" s="373"/>
      <c r="B110" s="374"/>
      <c r="C110" s="374"/>
      <c r="D110" s="374"/>
      <c r="E110" s="374"/>
      <c r="F110" s="374"/>
      <c r="G110" s="374"/>
      <c r="H110" s="374"/>
      <c r="I110" s="375"/>
    </row>
    <row r="111" spans="1:9" ht="57.75">
      <c r="A111" s="37" t="s">
        <v>56</v>
      </c>
      <c r="B111" s="38">
        <f>I40</f>
        <v>1694.46</v>
      </c>
      <c r="C111" s="39"/>
      <c r="D111" s="37" t="s">
        <v>124</v>
      </c>
      <c r="E111" s="38">
        <f>I96-I74-I79+I115</f>
        <v>1123.0300000000002</v>
      </c>
      <c r="F111" s="40"/>
      <c r="G111" s="37" t="s">
        <v>57</v>
      </c>
      <c r="H111" s="41">
        <f>I105</f>
        <v>122.04</v>
      </c>
      <c r="I111" s="42">
        <f>B111+E111+H111</f>
        <v>2939.53</v>
      </c>
    </row>
    <row r="112" spans="1:9">
      <c r="A112" s="376"/>
      <c r="B112" s="377"/>
      <c r="C112" s="377"/>
      <c r="D112" s="377"/>
      <c r="E112" s="377"/>
      <c r="F112" s="377"/>
      <c r="G112" s="377"/>
      <c r="H112" s="377"/>
      <c r="I112" s="378"/>
    </row>
    <row r="113" spans="1:9" ht="15" customHeight="1">
      <c r="A113" s="379" t="s">
        <v>125</v>
      </c>
      <c r="B113" s="380"/>
      <c r="C113" s="380"/>
      <c r="D113" s="380"/>
      <c r="E113" s="380"/>
      <c r="F113" s="380"/>
      <c r="G113" s="380"/>
      <c r="H113" s="380"/>
      <c r="I113" s="381"/>
    </row>
    <row r="114" spans="1:9">
      <c r="A114" s="43" t="s">
        <v>58</v>
      </c>
      <c r="B114" s="252" t="s">
        <v>59</v>
      </c>
      <c r="C114" s="253"/>
      <c r="D114" s="253"/>
      <c r="E114" s="253"/>
      <c r="F114" s="253"/>
      <c r="G114" s="253"/>
      <c r="H114" s="254"/>
      <c r="I114" s="43" t="s">
        <v>25</v>
      </c>
    </row>
    <row r="115" spans="1:9" ht="75.75" customHeight="1">
      <c r="A115" s="10" t="s">
        <v>7</v>
      </c>
      <c r="B115" s="355" t="s">
        <v>126</v>
      </c>
      <c r="C115" s="356"/>
      <c r="D115" s="356"/>
      <c r="E115" s="356"/>
      <c r="F115" s="357"/>
      <c r="G115" s="62">
        <v>9.0749999999999997E-2</v>
      </c>
      <c r="H115" s="44">
        <v>0.36799999999999999</v>
      </c>
      <c r="I115" s="18">
        <f>ROUND($B$111*G115 + $B$111*G115*H115,2)</f>
        <v>210.36</v>
      </c>
    </row>
    <row r="116" spans="1:9" ht="28.5" customHeight="1">
      <c r="A116" s="5" t="s">
        <v>9</v>
      </c>
      <c r="B116" s="358" t="s">
        <v>127</v>
      </c>
      <c r="C116" s="359"/>
      <c r="D116" s="359"/>
      <c r="E116" s="359"/>
      <c r="F116" s="359"/>
      <c r="G116" s="359"/>
      <c r="H116" s="360"/>
      <c r="I116" s="18">
        <f>ROUND((($I$111/30)*2)/24,2)</f>
        <v>8.17</v>
      </c>
    </row>
    <row r="117" spans="1:9" ht="15.75" customHeight="1">
      <c r="A117" s="329" t="s">
        <v>11</v>
      </c>
      <c r="B117" s="361" t="s">
        <v>128</v>
      </c>
      <c r="C117" s="362"/>
      <c r="D117" s="362"/>
      <c r="E117" s="362"/>
      <c r="F117" s="362"/>
      <c r="G117" s="362"/>
      <c r="H117" s="363"/>
      <c r="I117" s="341">
        <f>ROUND((($I$111/30)*5)/24*0.03,2)</f>
        <v>0.61</v>
      </c>
    </row>
    <row r="118" spans="1:9" ht="15" customHeight="1">
      <c r="A118" s="330"/>
      <c r="B118" s="364" t="s">
        <v>129</v>
      </c>
      <c r="C118" s="365"/>
      <c r="D118" s="365"/>
      <c r="E118" s="365"/>
      <c r="F118" s="365"/>
      <c r="G118" s="365"/>
      <c r="H118" s="366"/>
      <c r="I118" s="342">
        <f>ROUND((($I$63/30)*5)/24*0.03,2)</f>
        <v>0</v>
      </c>
    </row>
    <row r="119" spans="1:9" ht="31.5" customHeight="1">
      <c r="A119" s="329" t="s">
        <v>13</v>
      </c>
      <c r="B119" s="408" t="s">
        <v>130</v>
      </c>
      <c r="C119" s="409"/>
      <c r="D119" s="409"/>
      <c r="E119" s="409"/>
      <c r="F119" s="409"/>
      <c r="G119" s="409"/>
      <c r="H119" s="410"/>
      <c r="I119" s="341">
        <f>ROUND((((($I$111)/30)*1.94)/24),2)</f>
        <v>7.92</v>
      </c>
    </row>
    <row r="120" spans="1:9" ht="15" customHeight="1">
      <c r="A120" s="330"/>
      <c r="B120" s="411" t="s">
        <v>131</v>
      </c>
      <c r="C120" s="412"/>
      <c r="D120" s="412"/>
      <c r="E120" s="412"/>
      <c r="F120" s="412"/>
      <c r="G120" s="412"/>
      <c r="H120" s="413"/>
      <c r="I120" s="342">
        <f>ROUND((((($I$63)/30)*1.94)/24),2)</f>
        <v>0.03</v>
      </c>
    </row>
    <row r="121" spans="1:9" ht="15.75" customHeight="1">
      <c r="A121" s="329" t="s">
        <v>33</v>
      </c>
      <c r="B121" s="361" t="s">
        <v>132</v>
      </c>
      <c r="C121" s="362"/>
      <c r="D121" s="362"/>
      <c r="E121" s="362"/>
      <c r="F121" s="362"/>
      <c r="G121" s="362"/>
      <c r="H121" s="363"/>
      <c r="I121" s="341">
        <f>ROUND(((((B111*0.121)+(H66)*(B111*0.121))*(4/24)))*0.04,2) + ROUND(((H65*B111 + H66*I47 + I86 - I74 - I79 + I105)*4/24)*0.04,2)</f>
        <v>4.1100000000000003</v>
      </c>
    </row>
    <row r="122" spans="1:9" ht="22.5" customHeight="1">
      <c r="A122" s="389"/>
      <c r="B122" s="390" t="s">
        <v>133</v>
      </c>
      <c r="C122" s="391"/>
      <c r="D122" s="391"/>
      <c r="E122" s="391"/>
      <c r="F122" s="391"/>
      <c r="G122" s="391"/>
      <c r="H122" s="392"/>
      <c r="I122" s="385" t="e">
        <f>ROUND(((((B114*0.121)+(H73)*(B114*0.121))*(4/24)))*0.04,2) + ROUND(((H72*B114 + H73*I57 + I90 - I79 -#REF! + I108)*4/24)*0.04,2)</f>
        <v>#VALUE!</v>
      </c>
    </row>
    <row r="123" spans="1:9" ht="45" customHeight="1">
      <c r="A123" s="330"/>
      <c r="B123" s="393" t="s">
        <v>134</v>
      </c>
      <c r="C123" s="394"/>
      <c r="D123" s="394"/>
      <c r="E123" s="394"/>
      <c r="F123" s="394"/>
      <c r="G123" s="394"/>
      <c r="H123" s="395"/>
      <c r="I123" s="342" t="e">
        <f>ROUND(((((B115*0.121)+(H74)*(B115*0.121))*(4/24)))*0.04,2) + ROUND(((H73*B115 + H74*I58 + I91 - I80 -#REF! + I109)*4/24)*0.04,2)</f>
        <v>#VALUE!</v>
      </c>
    </row>
    <row r="124" spans="1:9" ht="15" customHeight="1">
      <c r="A124" s="399" t="s">
        <v>35</v>
      </c>
      <c r="B124" s="190" t="s">
        <v>135</v>
      </c>
      <c r="C124" s="191"/>
      <c r="D124" s="191"/>
      <c r="E124" s="191"/>
      <c r="F124" s="191"/>
      <c r="G124" s="191"/>
      <c r="H124" s="192"/>
      <c r="I124" s="341">
        <f>ROUND((((($I$111)/30)*6)/24),2)</f>
        <v>24.5</v>
      </c>
    </row>
    <row r="125" spans="1:9" ht="15" customHeight="1">
      <c r="A125" s="400"/>
      <c r="B125" s="402" t="s">
        <v>136</v>
      </c>
      <c r="C125" s="403"/>
      <c r="D125" s="403"/>
      <c r="E125" s="403"/>
      <c r="F125" s="403"/>
      <c r="G125" s="403"/>
      <c r="H125" s="404"/>
      <c r="I125" s="385">
        <f>ROUND((((($I$63)/30)*6)/24),2)</f>
        <v>0.09</v>
      </c>
    </row>
    <row r="126" spans="1:9" ht="22.5" customHeight="1">
      <c r="A126" s="401"/>
      <c r="B126" s="405" t="s">
        <v>137</v>
      </c>
      <c r="C126" s="406"/>
      <c r="D126" s="406"/>
      <c r="E126" s="406"/>
      <c r="F126" s="406"/>
      <c r="G126" s="406"/>
      <c r="H126" s="407"/>
      <c r="I126" s="342">
        <f>ROUND((((($I$63)/30)*6)/24),2)</f>
        <v>0.09</v>
      </c>
    </row>
    <row r="127" spans="1:9">
      <c r="A127" s="231" t="s">
        <v>21</v>
      </c>
      <c r="B127" s="232"/>
      <c r="C127" s="232"/>
      <c r="D127" s="232"/>
      <c r="E127" s="232"/>
      <c r="F127" s="232"/>
      <c r="G127" s="232"/>
      <c r="H127" s="233"/>
      <c r="I127" s="45">
        <f>I115+I116+I117+I119+I121+I124</f>
        <v>255.67000000000002</v>
      </c>
    </row>
    <row r="128" spans="1:9">
      <c r="A128" s="231"/>
      <c r="B128" s="232"/>
      <c r="C128" s="232"/>
      <c r="D128" s="232"/>
      <c r="E128" s="232"/>
      <c r="F128" s="232"/>
      <c r="G128" s="232"/>
      <c r="H128" s="232"/>
      <c r="I128" s="233"/>
    </row>
    <row r="129" spans="1:9">
      <c r="A129" s="352" t="s">
        <v>60</v>
      </c>
      <c r="B129" s="353"/>
      <c r="C129" s="353"/>
      <c r="D129" s="353"/>
      <c r="E129" s="353"/>
      <c r="F129" s="353"/>
      <c r="G129" s="353"/>
      <c r="H129" s="353"/>
      <c r="I129" s="354"/>
    </row>
    <row r="130" spans="1:9">
      <c r="A130" s="24" t="s">
        <v>138</v>
      </c>
      <c r="B130" s="252" t="s">
        <v>62</v>
      </c>
      <c r="C130" s="253"/>
      <c r="D130" s="253"/>
      <c r="E130" s="253"/>
      <c r="F130" s="253"/>
      <c r="G130" s="253"/>
      <c r="H130" s="254"/>
      <c r="I130" s="24" t="s">
        <v>25</v>
      </c>
    </row>
    <row r="131" spans="1:9">
      <c r="A131" s="5" t="s">
        <v>7</v>
      </c>
      <c r="B131" s="249" t="s">
        <v>63</v>
      </c>
      <c r="C131" s="250"/>
      <c r="D131" s="250"/>
      <c r="E131" s="250"/>
      <c r="F131" s="250"/>
      <c r="G131" s="250"/>
      <c r="H131" s="251"/>
      <c r="I131" s="18">
        <v>0</v>
      </c>
    </row>
    <row r="132" spans="1:9">
      <c r="A132" s="396" t="s">
        <v>21</v>
      </c>
      <c r="B132" s="397"/>
      <c r="C132" s="397"/>
      <c r="D132" s="397"/>
      <c r="E132" s="397"/>
      <c r="F132" s="397"/>
      <c r="G132" s="397"/>
      <c r="H132" s="398"/>
      <c r="I132" s="18">
        <v>0</v>
      </c>
    </row>
    <row r="133" spans="1:9">
      <c r="A133" s="386"/>
      <c r="B133" s="387"/>
      <c r="C133" s="387"/>
      <c r="D133" s="387"/>
      <c r="E133" s="387"/>
      <c r="F133" s="387"/>
      <c r="G133" s="387"/>
      <c r="H133" s="387"/>
      <c r="I133" s="388"/>
    </row>
    <row r="134" spans="1:9" ht="31.5" customHeight="1">
      <c r="A134" s="202" t="s">
        <v>64</v>
      </c>
      <c r="B134" s="203"/>
      <c r="C134" s="203"/>
      <c r="D134" s="203"/>
      <c r="E134" s="203"/>
      <c r="F134" s="203"/>
      <c r="G134" s="203"/>
      <c r="H134" s="203"/>
      <c r="I134" s="204"/>
    </row>
    <row r="135" spans="1:9">
      <c r="A135" s="25">
        <v>4</v>
      </c>
      <c r="B135" s="252" t="s">
        <v>65</v>
      </c>
      <c r="C135" s="253"/>
      <c r="D135" s="253"/>
      <c r="E135" s="253"/>
      <c r="F135" s="253"/>
      <c r="G135" s="253"/>
      <c r="H135" s="254"/>
      <c r="I135" s="24" t="s">
        <v>25</v>
      </c>
    </row>
    <row r="136" spans="1:9">
      <c r="A136" s="2" t="s">
        <v>58</v>
      </c>
      <c r="B136" s="249" t="s">
        <v>59</v>
      </c>
      <c r="C136" s="250"/>
      <c r="D136" s="250"/>
      <c r="E136" s="250"/>
      <c r="F136" s="250"/>
      <c r="G136" s="250"/>
      <c r="H136" s="251"/>
      <c r="I136" s="18">
        <f>I127</f>
        <v>255.67000000000002</v>
      </c>
    </row>
    <row r="137" spans="1:9">
      <c r="A137" s="2" t="s">
        <v>61</v>
      </c>
      <c r="B137" s="249" t="s">
        <v>62</v>
      </c>
      <c r="C137" s="250"/>
      <c r="D137" s="250"/>
      <c r="E137" s="250"/>
      <c r="F137" s="250"/>
      <c r="G137" s="250"/>
      <c r="H137" s="251"/>
      <c r="I137" s="18">
        <v>0</v>
      </c>
    </row>
    <row r="138" spans="1:9">
      <c r="A138" s="169" t="s">
        <v>21</v>
      </c>
      <c r="B138" s="170"/>
      <c r="C138" s="170"/>
      <c r="D138" s="170"/>
      <c r="E138" s="170"/>
      <c r="F138" s="170"/>
      <c r="G138" s="170"/>
      <c r="H138" s="171"/>
      <c r="I138" s="14">
        <f>SUM(I136:I137)</f>
        <v>255.67000000000002</v>
      </c>
    </row>
    <row r="139" spans="1:9">
      <c r="A139" s="414"/>
      <c r="B139" s="415"/>
      <c r="C139" s="415"/>
      <c r="D139" s="415"/>
      <c r="E139" s="415"/>
      <c r="F139" s="415"/>
      <c r="G139" s="415"/>
      <c r="H139" s="415"/>
      <c r="I139" s="416"/>
    </row>
    <row r="140" spans="1:9" ht="15.75" customHeight="1">
      <c r="A140" s="202" t="s">
        <v>66</v>
      </c>
      <c r="B140" s="203"/>
      <c r="C140" s="203"/>
      <c r="D140" s="203"/>
      <c r="E140" s="203"/>
      <c r="F140" s="203"/>
      <c r="G140" s="203"/>
      <c r="H140" s="203"/>
      <c r="I140" s="204"/>
    </row>
    <row r="141" spans="1:9" ht="15" customHeight="1">
      <c r="A141" s="24">
        <v>5</v>
      </c>
      <c r="B141" s="255" t="s">
        <v>67</v>
      </c>
      <c r="C141" s="256"/>
      <c r="D141" s="256"/>
      <c r="E141" s="256"/>
      <c r="F141" s="256"/>
      <c r="G141" s="256"/>
      <c r="H141" s="257"/>
      <c r="I141" s="24" t="s">
        <v>25</v>
      </c>
    </row>
    <row r="142" spans="1:9">
      <c r="A142" s="5" t="s">
        <v>7</v>
      </c>
      <c r="B142" s="180" t="s">
        <v>139</v>
      </c>
      <c r="C142" s="181"/>
      <c r="D142" s="181"/>
      <c r="E142" s="181"/>
      <c r="F142" s="181"/>
      <c r="G142" s="181"/>
      <c r="H142" s="182"/>
      <c r="I142" s="107">
        <f>'UNIFORMES N'!E54</f>
        <v>55.13</v>
      </c>
    </row>
    <row r="143" spans="1:9">
      <c r="A143" s="5" t="s">
        <v>9</v>
      </c>
      <c r="B143" s="180" t="s">
        <v>140</v>
      </c>
      <c r="C143" s="181"/>
      <c r="D143" s="181"/>
      <c r="E143" s="181"/>
      <c r="F143" s="181"/>
      <c r="G143" s="181"/>
      <c r="H143" s="182"/>
      <c r="I143" s="84"/>
    </row>
    <row r="144" spans="1:9">
      <c r="A144" s="5" t="s">
        <v>11</v>
      </c>
      <c r="B144" s="249" t="s">
        <v>141</v>
      </c>
      <c r="C144" s="250"/>
      <c r="D144" s="250"/>
      <c r="E144" s="250"/>
      <c r="F144" s="250"/>
      <c r="G144" s="250"/>
      <c r="H144" s="251"/>
      <c r="I144" s="115">
        <f>'UNIFORMES N'!E62</f>
        <v>11.016666666666666</v>
      </c>
    </row>
    <row r="145" spans="1:9">
      <c r="A145" s="5" t="s">
        <v>13</v>
      </c>
      <c r="B145" s="180" t="s">
        <v>142</v>
      </c>
      <c r="C145" s="181"/>
      <c r="D145" s="181"/>
      <c r="E145" s="181"/>
      <c r="F145" s="181"/>
      <c r="G145" s="181"/>
      <c r="H145" s="182"/>
      <c r="I145" s="13"/>
    </row>
    <row r="146" spans="1:9">
      <c r="A146" s="231" t="s">
        <v>103</v>
      </c>
      <c r="B146" s="232"/>
      <c r="C146" s="232"/>
      <c r="D146" s="232"/>
      <c r="E146" s="232"/>
      <c r="F146" s="232"/>
      <c r="G146" s="232"/>
      <c r="H146" s="233"/>
      <c r="I146" s="117">
        <f>SUM(I142:I145)</f>
        <v>66.146666666666675</v>
      </c>
    </row>
    <row r="147" spans="1:9" ht="18">
      <c r="A147" s="420"/>
      <c r="B147" s="421"/>
      <c r="C147" s="421"/>
      <c r="D147" s="421"/>
      <c r="E147" s="421"/>
      <c r="F147" s="421"/>
      <c r="G147" s="421"/>
      <c r="H147" s="421"/>
      <c r="I147" s="422"/>
    </row>
    <row r="148" spans="1:9">
      <c r="A148" s="423" t="s">
        <v>68</v>
      </c>
      <c r="B148" s="424"/>
      <c r="C148" s="424"/>
      <c r="D148" s="424"/>
      <c r="E148" s="424"/>
      <c r="F148" s="424"/>
      <c r="G148" s="424"/>
      <c r="H148" s="424"/>
      <c r="I148" s="425"/>
    </row>
    <row r="149" spans="1:9" ht="18">
      <c r="A149" s="47"/>
      <c r="B149" s="48"/>
      <c r="C149" s="48"/>
      <c r="D149" s="48"/>
      <c r="E149" s="48"/>
      <c r="F149" s="48"/>
      <c r="G149" s="48"/>
      <c r="H149" s="48"/>
      <c r="I149" s="49"/>
    </row>
    <row r="150" spans="1:9" ht="15.75">
      <c r="A150" s="267" t="s">
        <v>69</v>
      </c>
      <c r="B150" s="268"/>
      <c r="C150" s="268"/>
      <c r="D150" s="268"/>
      <c r="E150" s="268"/>
      <c r="F150" s="268"/>
      <c r="G150" s="268"/>
      <c r="H150" s="268"/>
      <c r="I150" s="269"/>
    </row>
    <row r="151" spans="1:9" ht="15" customHeight="1">
      <c r="A151" s="313">
        <v>6</v>
      </c>
      <c r="B151" s="426" t="s">
        <v>143</v>
      </c>
      <c r="C151" s="427"/>
      <c r="D151" s="427"/>
      <c r="E151" s="427"/>
      <c r="F151" s="427"/>
      <c r="G151" s="428"/>
      <c r="H151" s="281" t="s">
        <v>28</v>
      </c>
      <c r="I151" s="15" t="s">
        <v>101</v>
      </c>
    </row>
    <row r="152" spans="1:9">
      <c r="A152" s="314"/>
      <c r="B152" s="429"/>
      <c r="C152" s="430"/>
      <c r="D152" s="430"/>
      <c r="E152" s="430"/>
      <c r="F152" s="430"/>
      <c r="G152" s="431"/>
      <c r="H152" s="282"/>
      <c r="I152" s="4" t="s">
        <v>100</v>
      </c>
    </row>
    <row r="153" spans="1:9" ht="63.75" customHeight="1">
      <c r="A153" s="417" t="s">
        <v>70</v>
      </c>
      <c r="B153" s="418"/>
      <c r="C153" s="418"/>
      <c r="D153" s="418"/>
      <c r="E153" s="418"/>
      <c r="F153" s="418"/>
      <c r="G153" s="419"/>
      <c r="H153" s="50" t="s">
        <v>44</v>
      </c>
      <c r="I153" s="51">
        <f>I40+I96+I105+I138+I146</f>
        <v>3706.1166666666668</v>
      </c>
    </row>
    <row r="154" spans="1:9" ht="15.75">
      <c r="A154" s="52" t="s">
        <v>7</v>
      </c>
      <c r="B154" s="267" t="s">
        <v>71</v>
      </c>
      <c r="C154" s="268"/>
      <c r="D154" s="268"/>
      <c r="E154" s="268"/>
      <c r="F154" s="268"/>
      <c r="G154" s="269"/>
      <c r="H154" s="17">
        <v>0.03</v>
      </c>
      <c r="I154" s="18">
        <f>ROUND(H154*I153,2)</f>
        <v>111.18</v>
      </c>
    </row>
    <row r="155" spans="1:9" ht="63.75" customHeight="1">
      <c r="A155" s="417" t="s">
        <v>72</v>
      </c>
      <c r="B155" s="418"/>
      <c r="C155" s="418"/>
      <c r="D155" s="418"/>
      <c r="E155" s="418"/>
      <c r="F155" s="418"/>
      <c r="G155" s="419"/>
      <c r="H155" s="50" t="s">
        <v>44</v>
      </c>
      <c r="I155" s="51">
        <f>I40+I96+I105+I138+I146+I154</f>
        <v>3817.2966666666666</v>
      </c>
    </row>
    <row r="156" spans="1:9" ht="15.75">
      <c r="A156" s="52" t="s">
        <v>9</v>
      </c>
      <c r="B156" s="267" t="s">
        <v>73</v>
      </c>
      <c r="C156" s="268"/>
      <c r="D156" s="268"/>
      <c r="E156" s="268"/>
      <c r="F156" s="268"/>
      <c r="G156" s="269"/>
      <c r="H156" s="17">
        <v>6.7900000000000002E-2</v>
      </c>
      <c r="I156" s="18">
        <f>ROUND(H156*I155,2)</f>
        <v>259.19</v>
      </c>
    </row>
    <row r="157" spans="1:9" ht="76.5" customHeight="1">
      <c r="A157" s="417" t="s">
        <v>74</v>
      </c>
      <c r="B157" s="418"/>
      <c r="C157" s="418"/>
      <c r="D157" s="418"/>
      <c r="E157" s="418"/>
      <c r="F157" s="418"/>
      <c r="G157" s="419"/>
      <c r="H157" s="50" t="s">
        <v>44</v>
      </c>
      <c r="I157" s="51">
        <f>I153+I154+I156</f>
        <v>4076.4866666666667</v>
      </c>
    </row>
    <row r="158" spans="1:9" ht="15.75">
      <c r="A158" s="52" t="s">
        <v>11</v>
      </c>
      <c r="B158" s="267" t="s">
        <v>75</v>
      </c>
      <c r="C158" s="268"/>
      <c r="D158" s="268"/>
      <c r="E158" s="268"/>
      <c r="F158" s="268"/>
      <c r="G158" s="269"/>
      <c r="H158" s="5" t="s">
        <v>44</v>
      </c>
      <c r="I158" s="5" t="s">
        <v>44</v>
      </c>
    </row>
    <row r="159" spans="1:9" ht="15.75">
      <c r="A159" s="5"/>
      <c r="B159" s="267" t="s">
        <v>76</v>
      </c>
      <c r="C159" s="268"/>
      <c r="D159" s="268"/>
      <c r="E159" s="268"/>
      <c r="F159" s="268"/>
      <c r="G159" s="269"/>
      <c r="H159" s="5"/>
      <c r="I159" s="5"/>
    </row>
    <row r="160" spans="1:9" ht="27" customHeight="1">
      <c r="A160" s="329"/>
      <c r="B160" s="432" t="s">
        <v>144</v>
      </c>
      <c r="C160" s="433"/>
      <c r="D160" s="433"/>
      <c r="E160" s="433"/>
      <c r="F160" s="433"/>
      <c r="G160" s="434"/>
      <c r="H160" s="435">
        <v>7.5999999999999998E-2</v>
      </c>
      <c r="I160" s="341">
        <f>ROUND(($I$157/(1-$H$171))*H160,2)</f>
        <v>361.3</v>
      </c>
    </row>
    <row r="161" spans="1:9" ht="22.5" customHeight="1">
      <c r="A161" s="330"/>
      <c r="B161" s="405" t="s">
        <v>145</v>
      </c>
      <c r="C161" s="406"/>
      <c r="D161" s="406"/>
      <c r="E161" s="406"/>
      <c r="F161" s="406"/>
      <c r="G161" s="407"/>
      <c r="H161" s="436"/>
      <c r="I161" s="342">
        <f>ROUND(($I$102/(1-$H$114))*H161,2)</f>
        <v>0</v>
      </c>
    </row>
    <row r="162" spans="1:9" ht="27.75" customHeight="1">
      <c r="A162" s="329"/>
      <c r="B162" s="432" t="s">
        <v>146</v>
      </c>
      <c r="C162" s="433"/>
      <c r="D162" s="433"/>
      <c r="E162" s="433"/>
      <c r="F162" s="433"/>
      <c r="G162" s="434"/>
      <c r="H162" s="435">
        <v>1.6500000000000001E-2</v>
      </c>
      <c r="I162" s="341">
        <f>ROUND(($I$157/(1-$H$171))*H162,2)</f>
        <v>78.44</v>
      </c>
    </row>
    <row r="163" spans="1:9" ht="22.5" customHeight="1">
      <c r="A163" s="330"/>
      <c r="B163" s="405" t="s">
        <v>147</v>
      </c>
      <c r="C163" s="406"/>
      <c r="D163" s="406"/>
      <c r="E163" s="406"/>
      <c r="F163" s="406"/>
      <c r="G163" s="407"/>
      <c r="H163" s="436"/>
      <c r="I163" s="342">
        <f>ROUND(($I$102/(1-$H$114))*H163,2)</f>
        <v>0</v>
      </c>
    </row>
    <row r="164" spans="1:9" ht="27.75" customHeight="1">
      <c r="A164" s="5"/>
      <c r="B164" s="437" t="s">
        <v>148</v>
      </c>
      <c r="C164" s="438"/>
      <c r="D164" s="438"/>
      <c r="E164" s="438"/>
      <c r="F164" s="438"/>
      <c r="G164" s="439"/>
      <c r="H164" s="2"/>
      <c r="I164" s="5"/>
    </row>
    <row r="165" spans="1:9" ht="39.75" customHeight="1">
      <c r="A165" s="5"/>
      <c r="B165" s="437" t="s">
        <v>149</v>
      </c>
      <c r="C165" s="438"/>
      <c r="D165" s="438"/>
      <c r="E165" s="438"/>
      <c r="F165" s="438"/>
      <c r="G165" s="439"/>
      <c r="H165" s="2"/>
      <c r="I165" s="5"/>
    </row>
    <row r="166" spans="1:9">
      <c r="A166" s="5"/>
      <c r="B166" s="454" t="s">
        <v>77</v>
      </c>
      <c r="C166" s="455"/>
      <c r="D166" s="455"/>
      <c r="E166" s="455"/>
      <c r="F166" s="455"/>
      <c r="G166" s="456"/>
      <c r="H166" s="2"/>
      <c r="I166" s="5"/>
    </row>
    <row r="167" spans="1:9" ht="15.75" customHeight="1">
      <c r="A167" s="5"/>
      <c r="B167" s="202" t="s">
        <v>78</v>
      </c>
      <c r="C167" s="203"/>
      <c r="D167" s="203"/>
      <c r="E167" s="203"/>
      <c r="F167" s="203"/>
      <c r="G167" s="204"/>
      <c r="H167" s="2"/>
      <c r="I167" s="5"/>
    </row>
    <row r="168" spans="1:9" ht="28.5" customHeight="1">
      <c r="A168" s="5"/>
      <c r="B168" s="457" t="s">
        <v>195</v>
      </c>
      <c r="C168" s="458"/>
      <c r="D168" s="458"/>
      <c r="E168" s="458"/>
      <c r="F168" s="458"/>
      <c r="G168" s="459"/>
      <c r="H168" s="53">
        <v>0.05</v>
      </c>
      <c r="I168" s="18">
        <f>ROUND(($I$157/(1-$H$171))*H168,2)</f>
        <v>237.7</v>
      </c>
    </row>
    <row r="169" spans="1:9">
      <c r="A169" s="231" t="s">
        <v>21</v>
      </c>
      <c r="B169" s="232"/>
      <c r="C169" s="232"/>
      <c r="D169" s="232"/>
      <c r="E169" s="232"/>
      <c r="F169" s="232"/>
      <c r="G169" s="232"/>
      <c r="H169" s="233"/>
      <c r="I169" s="14">
        <f>I154+I156+I160+I162+I168</f>
        <v>1047.8100000000002</v>
      </c>
    </row>
    <row r="170" spans="1:9">
      <c r="A170" s="414"/>
      <c r="B170" s="415"/>
      <c r="C170" s="415"/>
      <c r="D170" s="415"/>
      <c r="E170" s="415"/>
      <c r="F170" s="415"/>
      <c r="G170" s="415"/>
      <c r="H170" s="415"/>
      <c r="I170" s="416"/>
    </row>
    <row r="171" spans="1:9">
      <c r="A171" s="440" t="s">
        <v>79</v>
      </c>
      <c r="B171" s="441"/>
      <c r="C171" s="441"/>
      <c r="D171" s="441"/>
      <c r="E171" s="441"/>
      <c r="F171" s="441"/>
      <c r="G171" s="442"/>
      <c r="H171" s="54">
        <f>H159+H160+H162+H166+H167+H168</f>
        <v>0.14250000000000002</v>
      </c>
      <c r="I171" s="55">
        <f>I159+I160+I162+I166+I167+I168</f>
        <v>677.44</v>
      </c>
    </row>
    <row r="172" spans="1:9">
      <c r="A172" s="443" t="s">
        <v>80</v>
      </c>
      <c r="B172" s="444"/>
      <c r="C172" s="449" t="s">
        <v>81</v>
      </c>
      <c r="D172" s="449"/>
      <c r="E172" s="449"/>
      <c r="F172" s="449"/>
      <c r="G172" s="449"/>
      <c r="H172" s="449"/>
      <c r="I172" s="449"/>
    </row>
    <row r="173" spans="1:9">
      <c r="A173" s="445"/>
      <c r="B173" s="446"/>
      <c r="C173" s="450" t="s">
        <v>150</v>
      </c>
      <c r="D173" s="450"/>
      <c r="E173" s="450"/>
      <c r="F173" s="450"/>
      <c r="G173" s="450"/>
      <c r="H173" s="450"/>
      <c r="I173" s="450"/>
    </row>
    <row r="174" spans="1:9">
      <c r="A174" s="447"/>
      <c r="B174" s="448"/>
      <c r="C174" s="451" t="s">
        <v>82</v>
      </c>
      <c r="D174" s="451"/>
      <c r="E174" s="451"/>
      <c r="F174" s="451"/>
      <c r="G174" s="451"/>
      <c r="H174" s="451"/>
      <c r="I174" s="451"/>
    </row>
    <row r="175" spans="1:9">
      <c r="A175" s="452"/>
      <c r="B175" s="453"/>
      <c r="C175" s="453"/>
      <c r="D175" s="453"/>
      <c r="E175" s="453"/>
      <c r="F175" s="453"/>
      <c r="G175" s="453"/>
      <c r="H175" s="453"/>
      <c r="I175" s="453"/>
    </row>
    <row r="176" spans="1:9">
      <c r="A176" s="211" t="s">
        <v>151</v>
      </c>
      <c r="B176" s="212"/>
      <c r="C176" s="212"/>
      <c r="D176" s="212"/>
      <c r="E176" s="212"/>
      <c r="F176" s="212"/>
      <c r="G176" s="212"/>
      <c r="H176" s="212"/>
      <c r="I176" s="213"/>
    </row>
    <row r="177" spans="1:9">
      <c r="A177" s="205" t="s">
        <v>152</v>
      </c>
      <c r="B177" s="206"/>
      <c r="C177" s="206"/>
      <c r="D177" s="206"/>
      <c r="E177" s="206"/>
      <c r="F177" s="206"/>
      <c r="G177" s="206"/>
      <c r="H177" s="206"/>
      <c r="I177" s="207"/>
    </row>
    <row r="178" spans="1:9">
      <c r="A178" s="414"/>
      <c r="B178" s="415"/>
      <c r="C178" s="415"/>
      <c r="D178" s="415"/>
      <c r="E178" s="415"/>
      <c r="F178" s="415"/>
      <c r="G178" s="415"/>
      <c r="H178" s="415"/>
      <c r="I178" s="416"/>
    </row>
    <row r="179" spans="1:9">
      <c r="A179" s="460"/>
      <c r="B179" s="461"/>
      <c r="C179" s="461"/>
      <c r="D179" s="461"/>
      <c r="E179" s="461"/>
      <c r="F179" s="461"/>
      <c r="G179" s="461"/>
      <c r="H179" s="461"/>
      <c r="I179" s="462"/>
    </row>
    <row r="180" spans="1:9" ht="15" customHeight="1">
      <c r="A180" s="214" t="s">
        <v>153</v>
      </c>
      <c r="B180" s="215"/>
      <c r="C180" s="215"/>
      <c r="D180" s="215"/>
      <c r="E180" s="215"/>
      <c r="F180" s="215"/>
      <c r="G180" s="215"/>
      <c r="H180" s="215"/>
      <c r="I180" s="216"/>
    </row>
    <row r="181" spans="1:9" ht="30" customHeight="1">
      <c r="A181" s="220" t="s">
        <v>83</v>
      </c>
      <c r="B181" s="221"/>
      <c r="C181" s="221"/>
      <c r="D181" s="221"/>
      <c r="E181" s="221"/>
      <c r="F181" s="221"/>
      <c r="G181" s="221"/>
      <c r="H181" s="222"/>
      <c r="I181" s="56" t="s">
        <v>25</v>
      </c>
    </row>
    <row r="182" spans="1:9">
      <c r="A182" s="2" t="s">
        <v>7</v>
      </c>
      <c r="B182" s="180" t="s">
        <v>84</v>
      </c>
      <c r="C182" s="181"/>
      <c r="D182" s="181"/>
      <c r="E182" s="181"/>
      <c r="F182" s="181"/>
      <c r="G182" s="181"/>
      <c r="H182" s="182"/>
      <c r="I182" s="57">
        <f>I40</f>
        <v>1694.46</v>
      </c>
    </row>
    <row r="183" spans="1:9">
      <c r="A183" s="2" t="s">
        <v>9</v>
      </c>
      <c r="B183" s="180" t="s">
        <v>23</v>
      </c>
      <c r="C183" s="181"/>
      <c r="D183" s="181"/>
      <c r="E183" s="181"/>
      <c r="F183" s="181"/>
      <c r="G183" s="181"/>
      <c r="H183" s="182"/>
      <c r="I183" s="57">
        <f>I96</f>
        <v>1567.8000000000002</v>
      </c>
    </row>
    <row r="184" spans="1:9">
      <c r="A184" s="2" t="s">
        <v>11</v>
      </c>
      <c r="B184" s="180" t="s">
        <v>85</v>
      </c>
      <c r="C184" s="181"/>
      <c r="D184" s="181"/>
      <c r="E184" s="181"/>
      <c r="F184" s="181"/>
      <c r="G184" s="181"/>
      <c r="H184" s="182"/>
      <c r="I184" s="13">
        <f>I105</f>
        <v>122.04</v>
      </c>
    </row>
    <row r="185" spans="1:9">
      <c r="A185" s="2" t="s">
        <v>13</v>
      </c>
      <c r="B185" s="180" t="s">
        <v>86</v>
      </c>
      <c r="C185" s="181"/>
      <c r="D185" s="181"/>
      <c r="E185" s="181"/>
      <c r="F185" s="181"/>
      <c r="G185" s="181"/>
      <c r="H185" s="182"/>
      <c r="I185" s="13">
        <f>I138</f>
        <v>255.67000000000002</v>
      </c>
    </row>
    <row r="186" spans="1:9">
      <c r="A186" s="2" t="s">
        <v>33</v>
      </c>
      <c r="B186" s="180" t="s">
        <v>154</v>
      </c>
      <c r="C186" s="181"/>
      <c r="D186" s="181"/>
      <c r="E186" s="181"/>
      <c r="F186" s="181"/>
      <c r="G186" s="181"/>
      <c r="H186" s="182"/>
      <c r="I186" s="118">
        <f>I146</f>
        <v>66.146666666666675</v>
      </c>
    </row>
    <row r="187" spans="1:9">
      <c r="A187" s="169" t="s">
        <v>87</v>
      </c>
      <c r="B187" s="170"/>
      <c r="C187" s="170"/>
      <c r="D187" s="170"/>
      <c r="E187" s="170"/>
      <c r="F187" s="170"/>
      <c r="G187" s="170"/>
      <c r="H187" s="171"/>
      <c r="I187" s="58">
        <f>SUM(I182:I186)</f>
        <v>3706.1166666666668</v>
      </c>
    </row>
    <row r="188" spans="1:9">
      <c r="A188" s="59" t="s">
        <v>35</v>
      </c>
      <c r="B188" s="181" t="s">
        <v>88</v>
      </c>
      <c r="C188" s="181"/>
      <c r="D188" s="181"/>
      <c r="E188" s="181"/>
      <c r="F188" s="181"/>
      <c r="G188" s="181"/>
      <c r="H188" s="182"/>
      <c r="I188" s="13">
        <f>I169</f>
        <v>1047.8100000000002</v>
      </c>
    </row>
    <row r="189" spans="1:9">
      <c r="A189" s="169" t="s">
        <v>89</v>
      </c>
      <c r="B189" s="170"/>
      <c r="C189" s="170"/>
      <c r="D189" s="170"/>
      <c r="E189" s="170"/>
      <c r="F189" s="170"/>
      <c r="G189" s="170"/>
      <c r="H189" s="171"/>
      <c r="I189" s="58">
        <f>I187+I188</f>
        <v>4753.9266666666672</v>
      </c>
    </row>
    <row r="190" spans="1:9" ht="15" customHeight="1">
      <c r="A190" s="169" t="s">
        <v>196</v>
      </c>
      <c r="B190" s="170"/>
      <c r="C190" s="170"/>
      <c r="D190" s="170"/>
      <c r="E190" s="170"/>
      <c r="F190" s="170"/>
      <c r="G190" s="170"/>
      <c r="H190" s="171"/>
      <c r="I190" s="80">
        <v>1</v>
      </c>
    </row>
    <row r="191" spans="1:9">
      <c r="A191" s="169" t="s">
        <v>197</v>
      </c>
      <c r="B191" s="170"/>
      <c r="C191" s="170"/>
      <c r="D191" s="170"/>
      <c r="E191" s="170"/>
      <c r="F191" s="170"/>
      <c r="G191" s="170"/>
      <c r="H191" s="171"/>
      <c r="I191" s="119">
        <f>I189*I190</f>
        <v>4753.9266666666672</v>
      </c>
    </row>
  </sheetData>
  <mergeCells count="224"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A89:I89"/>
    <mergeCell ref="A90:I90"/>
    <mergeCell ref="A91:I91"/>
    <mergeCell ref="B92:H92"/>
    <mergeCell ref="B93:H93"/>
    <mergeCell ref="B94:H94"/>
    <mergeCell ref="B83:H83"/>
    <mergeCell ref="B85:H85"/>
    <mergeCell ref="B86:H86"/>
    <mergeCell ref="A87:I87"/>
    <mergeCell ref="A88:I88"/>
    <mergeCell ref="B84:H84"/>
    <mergeCell ref="B101:H101"/>
    <mergeCell ref="B102:H102"/>
    <mergeCell ref="B103:H103"/>
    <mergeCell ref="B104:G104"/>
    <mergeCell ref="A105:H105"/>
    <mergeCell ref="A106:I106"/>
    <mergeCell ref="B95:H95"/>
    <mergeCell ref="A96:H96"/>
    <mergeCell ref="A97:I97"/>
    <mergeCell ref="A98:I98"/>
    <mergeCell ref="B99:H99"/>
    <mergeCell ref="B100:H100"/>
    <mergeCell ref="B114:H114"/>
    <mergeCell ref="B115:F115"/>
    <mergeCell ref="B116:H116"/>
    <mergeCell ref="A117:A118"/>
    <mergeCell ref="B117:H117"/>
    <mergeCell ref="I117:I118"/>
    <mergeCell ref="B118:H118"/>
    <mergeCell ref="A107:I107"/>
    <mergeCell ref="A108:I108"/>
    <mergeCell ref="A109:I109"/>
    <mergeCell ref="A110:I110"/>
    <mergeCell ref="A112:I112"/>
    <mergeCell ref="A113:I11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D8C07-FAC4-4270-8AE3-E5264B870036}">
  <dimension ref="A2:S191"/>
  <sheetViews>
    <sheetView topLeftCell="A27" workbookViewId="0">
      <selection activeCell="O85" sqref="O85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156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431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231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230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1694.46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231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1694.46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1694.46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141.15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51.26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192.41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377.37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47.17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56.61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28.3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18.87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11.32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3.77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150.94999999999999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694.36000000000013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85">
        <f>IF(ROUND((H77*H75*H76)-(I33*H78),2)&lt;0,0,ROUND((H77*H75*H76)-(I33*H78),2))</f>
        <v>100.73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4.5999999999999996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232</v>
      </c>
      <c r="C79" s="181"/>
      <c r="D79" s="181"/>
      <c r="E79" s="181"/>
      <c r="F79" s="181"/>
      <c r="G79" s="181"/>
      <c r="H79" s="182"/>
      <c r="I79" s="18">
        <f>ROUND(H81*H80*(1-H82),2)</f>
        <v>554.4</v>
      </c>
    </row>
    <row r="80" spans="1:9" ht="15" customHeight="1">
      <c r="A80" s="5"/>
      <c r="B80" s="240" t="s">
        <v>208</v>
      </c>
      <c r="C80" s="241"/>
      <c r="D80" s="241"/>
      <c r="E80" s="241"/>
      <c r="F80" s="241"/>
      <c r="G80" s="242"/>
      <c r="H80" s="26">
        <v>28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9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0.1</v>
      </c>
      <c r="I82" s="5"/>
    </row>
    <row r="83" spans="1:9" ht="24" customHeight="1">
      <c r="A83" s="5" t="s">
        <v>11</v>
      </c>
      <c r="B83" s="240" t="s">
        <v>233</v>
      </c>
      <c r="C83" s="241"/>
      <c r="D83" s="241"/>
      <c r="E83" s="241"/>
      <c r="F83" s="241"/>
      <c r="G83" s="241"/>
      <c r="H83" s="242"/>
      <c r="I83" s="85">
        <v>6</v>
      </c>
    </row>
    <row r="84" spans="1:9" ht="15" customHeight="1">
      <c r="A84" s="5" t="s">
        <v>13</v>
      </c>
      <c r="B84" s="180" t="s">
        <v>234</v>
      </c>
      <c r="C84" s="181"/>
      <c r="D84" s="181"/>
      <c r="E84" s="181"/>
      <c r="F84" s="181"/>
      <c r="G84" s="181"/>
      <c r="H84" s="182"/>
      <c r="I84" s="85">
        <v>19.899999999999999</v>
      </c>
    </row>
    <row r="85" spans="1:9" ht="25.5" customHeight="1">
      <c r="A85" s="5" t="s">
        <v>33</v>
      </c>
      <c r="B85" s="249" t="s">
        <v>46</v>
      </c>
      <c r="C85" s="250"/>
      <c r="D85" s="250"/>
      <c r="E85" s="250"/>
      <c r="F85" s="250"/>
      <c r="G85" s="250"/>
      <c r="H85" s="251"/>
      <c r="I85" s="13"/>
    </row>
    <row r="86" spans="1:9">
      <c r="A86" s="32"/>
      <c r="B86" s="231" t="s">
        <v>103</v>
      </c>
      <c r="C86" s="232"/>
      <c r="D86" s="232"/>
      <c r="E86" s="232"/>
      <c r="F86" s="232"/>
      <c r="G86" s="232"/>
      <c r="H86" s="233"/>
      <c r="I86" s="14">
        <f>SUM(I74:I85)</f>
        <v>681.03</v>
      </c>
    </row>
    <row r="87" spans="1:9">
      <c r="A87" s="234"/>
      <c r="B87" s="235"/>
      <c r="C87" s="235"/>
      <c r="D87" s="235"/>
      <c r="E87" s="235"/>
      <c r="F87" s="235"/>
      <c r="G87" s="235"/>
      <c r="H87" s="235"/>
      <c r="I87" s="236"/>
    </row>
    <row r="88" spans="1:9" ht="24" customHeight="1">
      <c r="A88" s="211" t="s">
        <v>117</v>
      </c>
      <c r="B88" s="212"/>
      <c r="C88" s="212"/>
      <c r="D88" s="212"/>
      <c r="E88" s="212"/>
      <c r="F88" s="212"/>
      <c r="G88" s="212"/>
      <c r="H88" s="212"/>
      <c r="I88" s="213"/>
    </row>
    <row r="89" spans="1:9" ht="24" customHeight="1">
      <c r="A89" s="205" t="s">
        <v>118</v>
      </c>
      <c r="B89" s="206"/>
      <c r="C89" s="206"/>
      <c r="D89" s="206"/>
      <c r="E89" s="206"/>
      <c r="F89" s="206"/>
      <c r="G89" s="206"/>
      <c r="H89" s="206"/>
      <c r="I89" s="207"/>
    </row>
    <row r="90" spans="1:9">
      <c r="A90" s="237"/>
      <c r="B90" s="238"/>
      <c r="C90" s="238"/>
      <c r="D90" s="238"/>
      <c r="E90" s="238"/>
      <c r="F90" s="238"/>
      <c r="G90" s="238"/>
      <c r="H90" s="238"/>
      <c r="I90" s="239"/>
    </row>
    <row r="91" spans="1:9" ht="31.5" customHeight="1">
      <c r="A91" s="202" t="s">
        <v>47</v>
      </c>
      <c r="B91" s="203"/>
      <c r="C91" s="203"/>
      <c r="D91" s="203"/>
      <c r="E91" s="203"/>
      <c r="F91" s="203"/>
      <c r="G91" s="203"/>
      <c r="H91" s="203"/>
      <c r="I91" s="204"/>
    </row>
    <row r="92" spans="1:9" ht="30" customHeight="1">
      <c r="A92" s="25">
        <v>2</v>
      </c>
      <c r="B92" s="255" t="s">
        <v>48</v>
      </c>
      <c r="C92" s="256"/>
      <c r="D92" s="256"/>
      <c r="E92" s="256"/>
      <c r="F92" s="256"/>
      <c r="G92" s="256"/>
      <c r="H92" s="257"/>
      <c r="I92" s="25" t="s">
        <v>25</v>
      </c>
    </row>
    <row r="93" spans="1:9" ht="15" customHeight="1">
      <c r="A93" s="33" t="s">
        <v>24</v>
      </c>
      <c r="B93" s="258" t="s">
        <v>164</v>
      </c>
      <c r="C93" s="259"/>
      <c r="D93" s="259"/>
      <c r="E93" s="259"/>
      <c r="F93" s="259"/>
      <c r="G93" s="259"/>
      <c r="H93" s="260"/>
      <c r="I93" s="34">
        <f>I49</f>
        <v>192.41</v>
      </c>
    </row>
    <row r="94" spans="1:9" ht="15" customHeight="1">
      <c r="A94" s="33" t="s">
        <v>26</v>
      </c>
      <c r="B94" s="258" t="s">
        <v>27</v>
      </c>
      <c r="C94" s="259"/>
      <c r="D94" s="259"/>
      <c r="E94" s="259"/>
      <c r="F94" s="259"/>
      <c r="G94" s="259"/>
      <c r="H94" s="260"/>
      <c r="I94" s="34">
        <f>I66</f>
        <v>694.36000000000013</v>
      </c>
    </row>
    <row r="95" spans="1:9" ht="15" customHeight="1">
      <c r="A95" s="33" t="s">
        <v>42</v>
      </c>
      <c r="B95" s="258" t="s">
        <v>43</v>
      </c>
      <c r="C95" s="259"/>
      <c r="D95" s="259"/>
      <c r="E95" s="259"/>
      <c r="F95" s="259"/>
      <c r="G95" s="259"/>
      <c r="H95" s="260"/>
      <c r="I95" s="34">
        <f>I86</f>
        <v>681.03</v>
      </c>
    </row>
    <row r="96" spans="1:9">
      <c r="A96" s="261" t="s">
        <v>21</v>
      </c>
      <c r="B96" s="262"/>
      <c r="C96" s="262"/>
      <c r="D96" s="262"/>
      <c r="E96" s="262"/>
      <c r="F96" s="262"/>
      <c r="G96" s="262"/>
      <c r="H96" s="263"/>
      <c r="I96" s="35">
        <f>SUM(I93:I95)</f>
        <v>1567.8000000000002</v>
      </c>
    </row>
    <row r="97" spans="1:9">
      <c r="A97" s="264"/>
      <c r="B97" s="265"/>
      <c r="C97" s="265"/>
      <c r="D97" s="265"/>
      <c r="E97" s="265"/>
      <c r="F97" s="265"/>
      <c r="G97" s="265"/>
      <c r="H97" s="265"/>
      <c r="I97" s="266"/>
    </row>
    <row r="98" spans="1:9" ht="15.75">
      <c r="A98" s="267" t="s">
        <v>50</v>
      </c>
      <c r="B98" s="268"/>
      <c r="C98" s="268"/>
      <c r="D98" s="268"/>
      <c r="E98" s="268"/>
      <c r="F98" s="268"/>
      <c r="G98" s="268"/>
      <c r="H98" s="268"/>
      <c r="I98" s="269"/>
    </row>
    <row r="99" spans="1:9">
      <c r="A99" s="24">
        <v>3</v>
      </c>
      <c r="B99" s="252" t="s">
        <v>51</v>
      </c>
      <c r="C99" s="253"/>
      <c r="D99" s="253"/>
      <c r="E99" s="253"/>
      <c r="F99" s="253"/>
      <c r="G99" s="253"/>
      <c r="H99" s="254"/>
      <c r="I99" s="24" t="s">
        <v>52</v>
      </c>
    </row>
    <row r="100" spans="1:9" ht="58.5" customHeight="1">
      <c r="A100" s="5" t="s">
        <v>7</v>
      </c>
      <c r="B100" s="180" t="s">
        <v>119</v>
      </c>
      <c r="C100" s="181"/>
      <c r="D100" s="181"/>
      <c r="E100" s="181"/>
      <c r="F100" s="181"/>
      <c r="G100" s="181"/>
      <c r="H100" s="182"/>
      <c r="I100" s="18">
        <f>ROUND((($I$40/12)+($I$47/12)+($I$40*0.121/12))*(30/30)*0.05,2)</f>
        <v>8.5</v>
      </c>
    </row>
    <row r="101" spans="1:9">
      <c r="A101" s="5" t="s">
        <v>9</v>
      </c>
      <c r="B101" s="249" t="s">
        <v>53</v>
      </c>
      <c r="C101" s="250"/>
      <c r="D101" s="250"/>
      <c r="E101" s="250"/>
      <c r="F101" s="250"/>
      <c r="G101" s="250"/>
      <c r="H101" s="251"/>
      <c r="I101" s="18">
        <f>ROUND($I$100*H65,2)</f>
        <v>0.68</v>
      </c>
    </row>
    <row r="102" spans="1:9" ht="50.25" customHeight="1">
      <c r="A102" s="5" t="s">
        <v>11</v>
      </c>
      <c r="B102" s="180" t="s">
        <v>120</v>
      </c>
      <c r="C102" s="181"/>
      <c r="D102" s="181"/>
      <c r="E102" s="181"/>
      <c r="F102" s="181"/>
      <c r="G102" s="181"/>
      <c r="H102" s="182"/>
      <c r="I102" s="18">
        <f>ROUND(((($I$40/30)*7)/12)*1,2)</f>
        <v>32.950000000000003</v>
      </c>
    </row>
    <row r="103" spans="1:9">
      <c r="A103" s="5" t="s">
        <v>13</v>
      </c>
      <c r="B103" s="249" t="s">
        <v>54</v>
      </c>
      <c r="C103" s="250"/>
      <c r="D103" s="250"/>
      <c r="E103" s="250"/>
      <c r="F103" s="250"/>
      <c r="G103" s="250"/>
      <c r="H103" s="251"/>
      <c r="I103" s="18">
        <f>ROUND($I$102*H66,2)</f>
        <v>12.13</v>
      </c>
    </row>
    <row r="104" spans="1:9" ht="48" customHeight="1">
      <c r="A104" s="5" t="s">
        <v>33</v>
      </c>
      <c r="B104" s="180" t="s">
        <v>121</v>
      </c>
      <c r="C104" s="181"/>
      <c r="D104" s="181"/>
      <c r="E104" s="181"/>
      <c r="F104" s="181"/>
      <c r="G104" s="182"/>
      <c r="H104" s="36">
        <v>0.04</v>
      </c>
      <c r="I104" s="18">
        <f>ROUND($I$40*H104,2)</f>
        <v>67.78</v>
      </c>
    </row>
    <row r="105" spans="1:9">
      <c r="A105" s="231" t="s">
        <v>21</v>
      </c>
      <c r="B105" s="232"/>
      <c r="C105" s="232"/>
      <c r="D105" s="232"/>
      <c r="E105" s="232"/>
      <c r="F105" s="232"/>
      <c r="G105" s="232"/>
      <c r="H105" s="233"/>
      <c r="I105" s="14">
        <f>SUM(I100:I104)</f>
        <v>122.04</v>
      </c>
    </row>
    <row r="106" spans="1:9">
      <c r="A106" s="367"/>
      <c r="B106" s="368"/>
      <c r="C106" s="368"/>
      <c r="D106" s="368"/>
      <c r="E106" s="368"/>
      <c r="F106" s="368"/>
      <c r="G106" s="368"/>
      <c r="H106" s="368"/>
      <c r="I106" s="369"/>
    </row>
    <row r="107" spans="1:9" ht="15.75" customHeight="1">
      <c r="A107" s="202" t="s">
        <v>55</v>
      </c>
      <c r="B107" s="203"/>
      <c r="C107" s="203"/>
      <c r="D107" s="203"/>
      <c r="E107" s="203"/>
      <c r="F107" s="203"/>
      <c r="G107" s="203"/>
      <c r="H107" s="203"/>
      <c r="I107" s="204"/>
    </row>
    <row r="108" spans="1:9" ht="36" customHeight="1">
      <c r="A108" s="370" t="s">
        <v>122</v>
      </c>
      <c r="B108" s="371"/>
      <c r="C108" s="371"/>
      <c r="D108" s="371"/>
      <c r="E108" s="371"/>
      <c r="F108" s="371"/>
      <c r="G108" s="371"/>
      <c r="H108" s="371"/>
      <c r="I108" s="372"/>
    </row>
    <row r="109" spans="1:9" ht="75" customHeight="1">
      <c r="A109" s="382" t="s">
        <v>123</v>
      </c>
      <c r="B109" s="383"/>
      <c r="C109" s="383"/>
      <c r="D109" s="383"/>
      <c r="E109" s="383"/>
      <c r="F109" s="383"/>
      <c r="G109" s="383"/>
      <c r="H109" s="383"/>
      <c r="I109" s="384"/>
    </row>
    <row r="110" spans="1:9">
      <c r="A110" s="373"/>
      <c r="B110" s="374"/>
      <c r="C110" s="374"/>
      <c r="D110" s="374"/>
      <c r="E110" s="374"/>
      <c r="F110" s="374"/>
      <c r="G110" s="374"/>
      <c r="H110" s="374"/>
      <c r="I110" s="375"/>
    </row>
    <row r="111" spans="1:9" ht="57.75">
      <c r="A111" s="37" t="s">
        <v>56</v>
      </c>
      <c r="B111" s="38">
        <f>I40</f>
        <v>1694.46</v>
      </c>
      <c r="C111" s="39"/>
      <c r="D111" s="37" t="s">
        <v>124</v>
      </c>
      <c r="E111" s="38">
        <f>I96-I74-I79+I115</f>
        <v>1123.0300000000002</v>
      </c>
      <c r="F111" s="40"/>
      <c r="G111" s="37" t="s">
        <v>57</v>
      </c>
      <c r="H111" s="41">
        <f>I105</f>
        <v>122.04</v>
      </c>
      <c r="I111" s="42">
        <f>B111+E111+H111</f>
        <v>2939.53</v>
      </c>
    </row>
    <row r="112" spans="1:9">
      <c r="A112" s="376"/>
      <c r="B112" s="377"/>
      <c r="C112" s="377"/>
      <c r="D112" s="377"/>
      <c r="E112" s="377"/>
      <c r="F112" s="377"/>
      <c r="G112" s="377"/>
      <c r="H112" s="377"/>
      <c r="I112" s="378"/>
    </row>
    <row r="113" spans="1:9" ht="15" customHeight="1">
      <c r="A113" s="379" t="s">
        <v>125</v>
      </c>
      <c r="B113" s="380"/>
      <c r="C113" s="380"/>
      <c r="D113" s="380"/>
      <c r="E113" s="380"/>
      <c r="F113" s="380"/>
      <c r="G113" s="380"/>
      <c r="H113" s="380"/>
      <c r="I113" s="381"/>
    </row>
    <row r="114" spans="1:9">
      <c r="A114" s="43" t="s">
        <v>58</v>
      </c>
      <c r="B114" s="252" t="s">
        <v>59</v>
      </c>
      <c r="C114" s="253"/>
      <c r="D114" s="253"/>
      <c r="E114" s="253"/>
      <c r="F114" s="253"/>
      <c r="G114" s="253"/>
      <c r="H114" s="254"/>
      <c r="I114" s="43" t="s">
        <v>25</v>
      </c>
    </row>
    <row r="115" spans="1:9" ht="75.75" customHeight="1">
      <c r="A115" s="10" t="s">
        <v>7</v>
      </c>
      <c r="B115" s="355" t="s">
        <v>126</v>
      </c>
      <c r="C115" s="356"/>
      <c r="D115" s="356"/>
      <c r="E115" s="356"/>
      <c r="F115" s="357"/>
      <c r="G115" s="62">
        <v>9.0749999999999997E-2</v>
      </c>
      <c r="H115" s="44">
        <v>0.36799999999999999</v>
      </c>
      <c r="I115" s="18">
        <f>ROUND($B$111*G115 + $B$111*G115*H115,2)</f>
        <v>210.36</v>
      </c>
    </row>
    <row r="116" spans="1:9" ht="28.5" customHeight="1">
      <c r="A116" s="5" t="s">
        <v>9</v>
      </c>
      <c r="B116" s="358" t="s">
        <v>127</v>
      </c>
      <c r="C116" s="359"/>
      <c r="D116" s="359"/>
      <c r="E116" s="359"/>
      <c r="F116" s="359"/>
      <c r="G116" s="359"/>
      <c r="H116" s="360"/>
      <c r="I116" s="18">
        <f>ROUND((($I$111/30)*2)/24,2)</f>
        <v>8.17</v>
      </c>
    </row>
    <row r="117" spans="1:9" ht="15.75" customHeight="1">
      <c r="A117" s="329" t="s">
        <v>11</v>
      </c>
      <c r="B117" s="361" t="s">
        <v>128</v>
      </c>
      <c r="C117" s="362"/>
      <c r="D117" s="362"/>
      <c r="E117" s="362"/>
      <c r="F117" s="362"/>
      <c r="G117" s="362"/>
      <c r="H117" s="363"/>
      <c r="I117" s="341">
        <f>ROUND((($I$111/30)*5)/24*0.03,2)</f>
        <v>0.61</v>
      </c>
    </row>
    <row r="118" spans="1:9" ht="15" customHeight="1">
      <c r="A118" s="330"/>
      <c r="B118" s="364" t="s">
        <v>129</v>
      </c>
      <c r="C118" s="365"/>
      <c r="D118" s="365"/>
      <c r="E118" s="365"/>
      <c r="F118" s="365"/>
      <c r="G118" s="365"/>
      <c r="H118" s="366"/>
      <c r="I118" s="342">
        <f>ROUND((($I$63/30)*5)/24*0.03,2)</f>
        <v>0</v>
      </c>
    </row>
    <row r="119" spans="1:9" ht="31.5" customHeight="1">
      <c r="A119" s="329" t="s">
        <v>13</v>
      </c>
      <c r="B119" s="408" t="s">
        <v>130</v>
      </c>
      <c r="C119" s="409"/>
      <c r="D119" s="409"/>
      <c r="E119" s="409"/>
      <c r="F119" s="409"/>
      <c r="G119" s="409"/>
      <c r="H119" s="410"/>
      <c r="I119" s="341">
        <f>ROUND((((($I$111)/30)*1.94)/24),2)</f>
        <v>7.92</v>
      </c>
    </row>
    <row r="120" spans="1:9" ht="15" customHeight="1">
      <c r="A120" s="330"/>
      <c r="B120" s="411" t="s">
        <v>131</v>
      </c>
      <c r="C120" s="412"/>
      <c r="D120" s="412"/>
      <c r="E120" s="412"/>
      <c r="F120" s="412"/>
      <c r="G120" s="412"/>
      <c r="H120" s="413"/>
      <c r="I120" s="342">
        <f>ROUND((((($I$63)/30)*1.94)/24),2)</f>
        <v>0.03</v>
      </c>
    </row>
    <row r="121" spans="1:9" ht="15.75" customHeight="1">
      <c r="A121" s="329" t="s">
        <v>33</v>
      </c>
      <c r="B121" s="361" t="s">
        <v>132</v>
      </c>
      <c r="C121" s="362"/>
      <c r="D121" s="362"/>
      <c r="E121" s="362"/>
      <c r="F121" s="362"/>
      <c r="G121" s="362"/>
      <c r="H121" s="363"/>
      <c r="I121" s="341">
        <f>ROUND(((((B111*0.121)+(H66)*(B111*0.121))*(4/24)))*0.04,2) + ROUND(((H65*B111 + H66*I47 + I86 - I74 - I79 + I105)*4/24)*0.04,2)</f>
        <v>4.1100000000000003</v>
      </c>
    </row>
    <row r="122" spans="1:9" ht="22.5" customHeight="1">
      <c r="A122" s="389"/>
      <c r="B122" s="390" t="s">
        <v>133</v>
      </c>
      <c r="C122" s="391"/>
      <c r="D122" s="391"/>
      <c r="E122" s="391"/>
      <c r="F122" s="391"/>
      <c r="G122" s="391"/>
      <c r="H122" s="392"/>
      <c r="I122" s="385" t="e">
        <f>ROUND(((((B114*0.121)+(H73)*(B114*0.121))*(4/24)))*0.04,2) + ROUND(((H72*B114 + H73*I57 + I90 - I79 -#REF! + I108)*4/24)*0.04,2)</f>
        <v>#VALUE!</v>
      </c>
    </row>
    <row r="123" spans="1:9" ht="45" customHeight="1">
      <c r="A123" s="330"/>
      <c r="B123" s="393" t="s">
        <v>134</v>
      </c>
      <c r="C123" s="394"/>
      <c r="D123" s="394"/>
      <c r="E123" s="394"/>
      <c r="F123" s="394"/>
      <c r="G123" s="394"/>
      <c r="H123" s="395"/>
      <c r="I123" s="342" t="e">
        <f>ROUND(((((B115*0.121)+(H74)*(B115*0.121))*(4/24)))*0.04,2) + ROUND(((H73*B115 + H74*I58 + I91 - I80 -#REF! + I109)*4/24)*0.04,2)</f>
        <v>#VALUE!</v>
      </c>
    </row>
    <row r="124" spans="1:9" ht="15" customHeight="1">
      <c r="A124" s="399" t="s">
        <v>35</v>
      </c>
      <c r="B124" s="190" t="s">
        <v>135</v>
      </c>
      <c r="C124" s="191"/>
      <c r="D124" s="191"/>
      <c r="E124" s="191"/>
      <c r="F124" s="191"/>
      <c r="G124" s="191"/>
      <c r="H124" s="192"/>
      <c r="I124" s="341">
        <f>ROUND((((($I$111)/30)*6)/24),2)</f>
        <v>24.5</v>
      </c>
    </row>
    <row r="125" spans="1:9" ht="15" customHeight="1">
      <c r="A125" s="400"/>
      <c r="B125" s="402" t="s">
        <v>136</v>
      </c>
      <c r="C125" s="403"/>
      <c r="D125" s="403"/>
      <c r="E125" s="403"/>
      <c r="F125" s="403"/>
      <c r="G125" s="403"/>
      <c r="H125" s="404"/>
      <c r="I125" s="385">
        <f>ROUND((((($I$63)/30)*6)/24),2)</f>
        <v>0.09</v>
      </c>
    </row>
    <row r="126" spans="1:9" ht="22.5" customHeight="1">
      <c r="A126" s="401"/>
      <c r="B126" s="405" t="s">
        <v>137</v>
      </c>
      <c r="C126" s="406"/>
      <c r="D126" s="406"/>
      <c r="E126" s="406"/>
      <c r="F126" s="406"/>
      <c r="G126" s="406"/>
      <c r="H126" s="407"/>
      <c r="I126" s="342">
        <f>ROUND((((($I$63)/30)*6)/24),2)</f>
        <v>0.09</v>
      </c>
    </row>
    <row r="127" spans="1:9">
      <c r="A127" s="231" t="s">
        <v>21</v>
      </c>
      <c r="B127" s="232"/>
      <c r="C127" s="232"/>
      <c r="D127" s="232"/>
      <c r="E127" s="232"/>
      <c r="F127" s="232"/>
      <c r="G127" s="232"/>
      <c r="H127" s="233"/>
      <c r="I127" s="45">
        <f>I115+I116+I117+I119+I121+I124</f>
        <v>255.67000000000002</v>
      </c>
    </row>
    <row r="128" spans="1:9">
      <c r="A128" s="231"/>
      <c r="B128" s="232"/>
      <c r="C128" s="232"/>
      <c r="D128" s="232"/>
      <c r="E128" s="232"/>
      <c r="F128" s="232"/>
      <c r="G128" s="232"/>
      <c r="H128" s="232"/>
      <c r="I128" s="233"/>
    </row>
    <row r="129" spans="1:9">
      <c r="A129" s="352" t="s">
        <v>60</v>
      </c>
      <c r="B129" s="353"/>
      <c r="C129" s="353"/>
      <c r="D129" s="353"/>
      <c r="E129" s="353"/>
      <c r="F129" s="353"/>
      <c r="G129" s="353"/>
      <c r="H129" s="353"/>
      <c r="I129" s="354"/>
    </row>
    <row r="130" spans="1:9">
      <c r="A130" s="24" t="s">
        <v>138</v>
      </c>
      <c r="B130" s="252" t="s">
        <v>62</v>
      </c>
      <c r="C130" s="253"/>
      <c r="D130" s="253"/>
      <c r="E130" s="253"/>
      <c r="F130" s="253"/>
      <c r="G130" s="253"/>
      <c r="H130" s="254"/>
      <c r="I130" s="24" t="s">
        <v>25</v>
      </c>
    </row>
    <row r="131" spans="1:9">
      <c r="A131" s="5" t="s">
        <v>7</v>
      </c>
      <c r="B131" s="249" t="s">
        <v>63</v>
      </c>
      <c r="C131" s="250"/>
      <c r="D131" s="250"/>
      <c r="E131" s="250"/>
      <c r="F131" s="250"/>
      <c r="G131" s="250"/>
      <c r="H131" s="251"/>
      <c r="I131" s="18">
        <v>0</v>
      </c>
    </row>
    <row r="132" spans="1:9">
      <c r="A132" s="396" t="s">
        <v>21</v>
      </c>
      <c r="B132" s="397"/>
      <c r="C132" s="397"/>
      <c r="D132" s="397"/>
      <c r="E132" s="397"/>
      <c r="F132" s="397"/>
      <c r="G132" s="397"/>
      <c r="H132" s="398"/>
      <c r="I132" s="18">
        <v>0</v>
      </c>
    </row>
    <row r="133" spans="1:9">
      <c r="A133" s="386"/>
      <c r="B133" s="387"/>
      <c r="C133" s="387"/>
      <c r="D133" s="387"/>
      <c r="E133" s="387"/>
      <c r="F133" s="387"/>
      <c r="G133" s="387"/>
      <c r="H133" s="387"/>
      <c r="I133" s="388"/>
    </row>
    <row r="134" spans="1:9" ht="31.5" customHeight="1">
      <c r="A134" s="202" t="s">
        <v>64</v>
      </c>
      <c r="B134" s="203"/>
      <c r="C134" s="203"/>
      <c r="D134" s="203"/>
      <c r="E134" s="203"/>
      <c r="F134" s="203"/>
      <c r="G134" s="203"/>
      <c r="H134" s="203"/>
      <c r="I134" s="204"/>
    </row>
    <row r="135" spans="1:9">
      <c r="A135" s="25">
        <v>4</v>
      </c>
      <c r="B135" s="252" t="s">
        <v>65</v>
      </c>
      <c r="C135" s="253"/>
      <c r="D135" s="253"/>
      <c r="E135" s="253"/>
      <c r="F135" s="253"/>
      <c r="G135" s="253"/>
      <c r="H135" s="254"/>
      <c r="I135" s="24" t="s">
        <v>25</v>
      </c>
    </row>
    <row r="136" spans="1:9">
      <c r="A136" s="2" t="s">
        <v>58</v>
      </c>
      <c r="B136" s="249" t="s">
        <v>59</v>
      </c>
      <c r="C136" s="250"/>
      <c r="D136" s="250"/>
      <c r="E136" s="250"/>
      <c r="F136" s="250"/>
      <c r="G136" s="250"/>
      <c r="H136" s="251"/>
      <c r="I136" s="18">
        <f>I127</f>
        <v>255.67000000000002</v>
      </c>
    </row>
    <row r="137" spans="1:9">
      <c r="A137" s="2" t="s">
        <v>61</v>
      </c>
      <c r="B137" s="249" t="s">
        <v>62</v>
      </c>
      <c r="C137" s="250"/>
      <c r="D137" s="250"/>
      <c r="E137" s="250"/>
      <c r="F137" s="250"/>
      <c r="G137" s="250"/>
      <c r="H137" s="251"/>
      <c r="I137" s="18">
        <v>0</v>
      </c>
    </row>
    <row r="138" spans="1:9">
      <c r="A138" s="169" t="s">
        <v>21</v>
      </c>
      <c r="B138" s="170"/>
      <c r="C138" s="170"/>
      <c r="D138" s="170"/>
      <c r="E138" s="170"/>
      <c r="F138" s="170"/>
      <c r="G138" s="170"/>
      <c r="H138" s="171"/>
      <c r="I138" s="14">
        <f>SUM(I136:I137)</f>
        <v>255.67000000000002</v>
      </c>
    </row>
    <row r="139" spans="1:9">
      <c r="A139" s="414"/>
      <c r="B139" s="415"/>
      <c r="C139" s="415"/>
      <c r="D139" s="415"/>
      <c r="E139" s="415"/>
      <c r="F139" s="415"/>
      <c r="G139" s="415"/>
      <c r="H139" s="415"/>
      <c r="I139" s="416"/>
    </row>
    <row r="140" spans="1:9" ht="15.75" customHeight="1">
      <c r="A140" s="202" t="s">
        <v>66</v>
      </c>
      <c r="B140" s="203"/>
      <c r="C140" s="203"/>
      <c r="D140" s="203"/>
      <c r="E140" s="203"/>
      <c r="F140" s="203"/>
      <c r="G140" s="203"/>
      <c r="H140" s="203"/>
      <c r="I140" s="204"/>
    </row>
    <row r="141" spans="1:9" ht="15" customHeight="1">
      <c r="A141" s="24">
        <v>5</v>
      </c>
      <c r="B141" s="255" t="s">
        <v>67</v>
      </c>
      <c r="C141" s="256"/>
      <c r="D141" s="256"/>
      <c r="E141" s="256"/>
      <c r="F141" s="256"/>
      <c r="G141" s="256"/>
      <c r="H141" s="257"/>
      <c r="I141" s="24" t="s">
        <v>25</v>
      </c>
    </row>
    <row r="142" spans="1:9">
      <c r="A142" s="5" t="s">
        <v>7</v>
      </c>
      <c r="B142" s="180" t="s">
        <v>139</v>
      </c>
      <c r="C142" s="181"/>
      <c r="D142" s="181"/>
      <c r="E142" s="181"/>
      <c r="F142" s="181"/>
      <c r="G142" s="181"/>
      <c r="H142" s="182"/>
      <c r="I142" s="107">
        <f>'UNIFORMES N'!E54</f>
        <v>55.13</v>
      </c>
    </row>
    <row r="143" spans="1:9">
      <c r="A143" s="5" t="s">
        <v>9</v>
      </c>
      <c r="B143" s="180" t="s">
        <v>140</v>
      </c>
      <c r="C143" s="181"/>
      <c r="D143" s="181"/>
      <c r="E143" s="181"/>
      <c r="F143" s="181"/>
      <c r="G143" s="181"/>
      <c r="H143" s="182"/>
      <c r="I143" s="84"/>
    </row>
    <row r="144" spans="1:9">
      <c r="A144" s="5" t="s">
        <v>11</v>
      </c>
      <c r="B144" s="249" t="s">
        <v>141</v>
      </c>
      <c r="C144" s="250"/>
      <c r="D144" s="250"/>
      <c r="E144" s="250"/>
      <c r="F144" s="250"/>
      <c r="G144" s="250"/>
      <c r="H144" s="251"/>
      <c r="I144" s="115">
        <f>'UNIFORMES N'!E62</f>
        <v>11.016666666666666</v>
      </c>
    </row>
    <row r="145" spans="1:9">
      <c r="A145" s="5" t="s">
        <v>13</v>
      </c>
      <c r="B145" s="180" t="s">
        <v>142</v>
      </c>
      <c r="C145" s="181"/>
      <c r="D145" s="181"/>
      <c r="E145" s="181"/>
      <c r="F145" s="181"/>
      <c r="G145" s="181"/>
      <c r="H145" s="182"/>
      <c r="I145" s="13"/>
    </row>
    <row r="146" spans="1:9">
      <c r="A146" s="231" t="s">
        <v>103</v>
      </c>
      <c r="B146" s="232"/>
      <c r="C146" s="232"/>
      <c r="D146" s="232"/>
      <c r="E146" s="232"/>
      <c r="F146" s="232"/>
      <c r="G146" s="232"/>
      <c r="H146" s="233"/>
      <c r="I146" s="117">
        <f>SUM(I142:I145)</f>
        <v>66.146666666666675</v>
      </c>
    </row>
    <row r="147" spans="1:9" ht="18">
      <c r="A147" s="420"/>
      <c r="B147" s="421"/>
      <c r="C147" s="421"/>
      <c r="D147" s="421"/>
      <c r="E147" s="421"/>
      <c r="F147" s="421"/>
      <c r="G147" s="421"/>
      <c r="H147" s="421"/>
      <c r="I147" s="422"/>
    </row>
    <row r="148" spans="1:9">
      <c r="A148" s="423" t="s">
        <v>68</v>
      </c>
      <c r="B148" s="424"/>
      <c r="C148" s="424"/>
      <c r="D148" s="424"/>
      <c r="E148" s="424"/>
      <c r="F148" s="424"/>
      <c r="G148" s="424"/>
      <c r="H148" s="424"/>
      <c r="I148" s="425"/>
    </row>
    <row r="149" spans="1:9" ht="18">
      <c r="A149" s="47"/>
      <c r="B149" s="48"/>
      <c r="C149" s="48"/>
      <c r="D149" s="48"/>
      <c r="E149" s="48"/>
      <c r="F149" s="48"/>
      <c r="G149" s="48"/>
      <c r="H149" s="48"/>
      <c r="I149" s="49"/>
    </row>
    <row r="150" spans="1:9" ht="15.75">
      <c r="A150" s="267" t="s">
        <v>69</v>
      </c>
      <c r="B150" s="268"/>
      <c r="C150" s="268"/>
      <c r="D150" s="268"/>
      <c r="E150" s="268"/>
      <c r="F150" s="268"/>
      <c r="G150" s="268"/>
      <c r="H150" s="268"/>
      <c r="I150" s="269"/>
    </row>
    <row r="151" spans="1:9" ht="15" customHeight="1">
      <c r="A151" s="313">
        <v>6</v>
      </c>
      <c r="B151" s="426" t="s">
        <v>143</v>
      </c>
      <c r="C151" s="427"/>
      <c r="D151" s="427"/>
      <c r="E151" s="427"/>
      <c r="F151" s="427"/>
      <c r="G151" s="428"/>
      <c r="H151" s="281" t="s">
        <v>28</v>
      </c>
      <c r="I151" s="15" t="s">
        <v>101</v>
      </c>
    </row>
    <row r="152" spans="1:9">
      <c r="A152" s="314"/>
      <c r="B152" s="429"/>
      <c r="C152" s="430"/>
      <c r="D152" s="430"/>
      <c r="E152" s="430"/>
      <c r="F152" s="430"/>
      <c r="G152" s="431"/>
      <c r="H152" s="282"/>
      <c r="I152" s="4" t="s">
        <v>100</v>
      </c>
    </row>
    <row r="153" spans="1:9" ht="63.75" customHeight="1">
      <c r="A153" s="417" t="s">
        <v>70</v>
      </c>
      <c r="B153" s="418"/>
      <c r="C153" s="418"/>
      <c r="D153" s="418"/>
      <c r="E153" s="418"/>
      <c r="F153" s="418"/>
      <c r="G153" s="419"/>
      <c r="H153" s="50" t="s">
        <v>44</v>
      </c>
      <c r="I153" s="51">
        <f>I40+I96+I105+I138+I146</f>
        <v>3706.1166666666668</v>
      </c>
    </row>
    <row r="154" spans="1:9" ht="15.75">
      <c r="A154" s="52" t="s">
        <v>7</v>
      </c>
      <c r="B154" s="267" t="s">
        <v>71</v>
      </c>
      <c r="C154" s="268"/>
      <c r="D154" s="268"/>
      <c r="E154" s="268"/>
      <c r="F154" s="268"/>
      <c r="G154" s="269"/>
      <c r="H154" s="17">
        <v>0.03</v>
      </c>
      <c r="I154" s="18">
        <f>ROUND(H154*I153,2)</f>
        <v>111.18</v>
      </c>
    </row>
    <row r="155" spans="1:9" ht="63.75" customHeight="1">
      <c r="A155" s="417" t="s">
        <v>72</v>
      </c>
      <c r="B155" s="418"/>
      <c r="C155" s="418"/>
      <c r="D155" s="418"/>
      <c r="E155" s="418"/>
      <c r="F155" s="418"/>
      <c r="G155" s="419"/>
      <c r="H155" s="50" t="s">
        <v>44</v>
      </c>
      <c r="I155" s="51">
        <f>I40+I96+I105+I138+I146+I154</f>
        <v>3817.2966666666666</v>
      </c>
    </row>
    <row r="156" spans="1:9" ht="15.75">
      <c r="A156" s="52" t="s">
        <v>9</v>
      </c>
      <c r="B156" s="267" t="s">
        <v>73</v>
      </c>
      <c r="C156" s="268"/>
      <c r="D156" s="268"/>
      <c r="E156" s="268"/>
      <c r="F156" s="268"/>
      <c r="G156" s="269"/>
      <c r="H156" s="17">
        <v>6.7900000000000002E-2</v>
      </c>
      <c r="I156" s="18">
        <f>ROUND(H156*I155,2)</f>
        <v>259.19</v>
      </c>
    </row>
    <row r="157" spans="1:9" ht="76.5" customHeight="1">
      <c r="A157" s="417" t="s">
        <v>74</v>
      </c>
      <c r="B157" s="418"/>
      <c r="C157" s="418"/>
      <c r="D157" s="418"/>
      <c r="E157" s="418"/>
      <c r="F157" s="418"/>
      <c r="G157" s="419"/>
      <c r="H157" s="50" t="s">
        <v>44</v>
      </c>
      <c r="I157" s="51">
        <f>I153+I154+I156</f>
        <v>4076.4866666666667</v>
      </c>
    </row>
    <row r="158" spans="1:9" ht="15.75">
      <c r="A158" s="52" t="s">
        <v>11</v>
      </c>
      <c r="B158" s="267" t="s">
        <v>75</v>
      </c>
      <c r="C158" s="268"/>
      <c r="D158" s="268"/>
      <c r="E158" s="268"/>
      <c r="F158" s="268"/>
      <c r="G158" s="269"/>
      <c r="H158" s="5" t="s">
        <v>44</v>
      </c>
      <c r="I158" s="5" t="s">
        <v>44</v>
      </c>
    </row>
    <row r="159" spans="1:9" ht="15.75">
      <c r="A159" s="5"/>
      <c r="B159" s="267" t="s">
        <v>76</v>
      </c>
      <c r="C159" s="268"/>
      <c r="D159" s="268"/>
      <c r="E159" s="268"/>
      <c r="F159" s="268"/>
      <c r="G159" s="269"/>
      <c r="H159" s="5"/>
      <c r="I159" s="5"/>
    </row>
    <row r="160" spans="1:9" ht="27" customHeight="1">
      <c r="A160" s="329"/>
      <c r="B160" s="432" t="s">
        <v>144</v>
      </c>
      <c r="C160" s="433"/>
      <c r="D160" s="433"/>
      <c r="E160" s="433"/>
      <c r="F160" s="433"/>
      <c r="G160" s="434"/>
      <c r="H160" s="435">
        <v>7.5999999999999998E-2</v>
      </c>
      <c r="I160" s="341">
        <f>ROUND(($I$157/(1-$H$171))*H160,2)</f>
        <v>361.3</v>
      </c>
    </row>
    <row r="161" spans="1:9" ht="22.5" customHeight="1">
      <c r="A161" s="330"/>
      <c r="B161" s="405" t="s">
        <v>145</v>
      </c>
      <c r="C161" s="406"/>
      <c r="D161" s="406"/>
      <c r="E161" s="406"/>
      <c r="F161" s="406"/>
      <c r="G161" s="407"/>
      <c r="H161" s="436"/>
      <c r="I161" s="342">
        <f>ROUND(($I$102/(1-$H$114))*H161,2)</f>
        <v>0</v>
      </c>
    </row>
    <row r="162" spans="1:9" ht="27.75" customHeight="1">
      <c r="A162" s="329"/>
      <c r="B162" s="432" t="s">
        <v>146</v>
      </c>
      <c r="C162" s="433"/>
      <c r="D162" s="433"/>
      <c r="E162" s="433"/>
      <c r="F162" s="433"/>
      <c r="G162" s="434"/>
      <c r="H162" s="435">
        <v>1.6500000000000001E-2</v>
      </c>
      <c r="I162" s="341">
        <f>ROUND(($I$157/(1-$H$171))*H162,2)</f>
        <v>78.44</v>
      </c>
    </row>
    <row r="163" spans="1:9" ht="22.5" customHeight="1">
      <c r="A163" s="330"/>
      <c r="B163" s="405" t="s">
        <v>147</v>
      </c>
      <c r="C163" s="406"/>
      <c r="D163" s="406"/>
      <c r="E163" s="406"/>
      <c r="F163" s="406"/>
      <c r="G163" s="407"/>
      <c r="H163" s="436"/>
      <c r="I163" s="342">
        <f>ROUND(($I$102/(1-$H$114))*H163,2)</f>
        <v>0</v>
      </c>
    </row>
    <row r="164" spans="1:9" ht="27.75" customHeight="1">
      <c r="A164" s="5"/>
      <c r="B164" s="437" t="s">
        <v>148</v>
      </c>
      <c r="C164" s="438"/>
      <c r="D164" s="438"/>
      <c r="E164" s="438"/>
      <c r="F164" s="438"/>
      <c r="G164" s="439"/>
      <c r="H164" s="2"/>
      <c r="I164" s="5"/>
    </row>
    <row r="165" spans="1:9" ht="39.75" customHeight="1">
      <c r="A165" s="5"/>
      <c r="B165" s="437" t="s">
        <v>149</v>
      </c>
      <c r="C165" s="438"/>
      <c r="D165" s="438"/>
      <c r="E165" s="438"/>
      <c r="F165" s="438"/>
      <c r="G165" s="439"/>
      <c r="H165" s="2"/>
      <c r="I165" s="5"/>
    </row>
    <row r="166" spans="1:9">
      <c r="A166" s="5"/>
      <c r="B166" s="454" t="s">
        <v>77</v>
      </c>
      <c r="C166" s="455"/>
      <c r="D166" s="455"/>
      <c r="E166" s="455"/>
      <c r="F166" s="455"/>
      <c r="G166" s="456"/>
      <c r="H166" s="2"/>
      <c r="I166" s="5"/>
    </row>
    <row r="167" spans="1:9" ht="15.75" customHeight="1">
      <c r="A167" s="5"/>
      <c r="B167" s="202" t="s">
        <v>78</v>
      </c>
      <c r="C167" s="203"/>
      <c r="D167" s="203"/>
      <c r="E167" s="203"/>
      <c r="F167" s="203"/>
      <c r="G167" s="204"/>
      <c r="H167" s="2"/>
      <c r="I167" s="5"/>
    </row>
    <row r="168" spans="1:9" ht="28.5" customHeight="1">
      <c r="A168" s="5"/>
      <c r="B168" s="457" t="s">
        <v>195</v>
      </c>
      <c r="C168" s="458"/>
      <c r="D168" s="458"/>
      <c r="E168" s="458"/>
      <c r="F168" s="458"/>
      <c r="G168" s="459"/>
      <c r="H168" s="53">
        <v>0.05</v>
      </c>
      <c r="I168" s="18">
        <f>ROUND(($I$157/(1-$H$171))*H168,2)</f>
        <v>237.7</v>
      </c>
    </row>
    <row r="169" spans="1:9">
      <c r="A169" s="231" t="s">
        <v>21</v>
      </c>
      <c r="B169" s="232"/>
      <c r="C169" s="232"/>
      <c r="D169" s="232"/>
      <c r="E169" s="232"/>
      <c r="F169" s="232"/>
      <c r="G169" s="232"/>
      <c r="H169" s="233"/>
      <c r="I169" s="14">
        <f>I154+I156+I160+I162+I168</f>
        <v>1047.8100000000002</v>
      </c>
    </row>
    <row r="170" spans="1:9">
      <c r="A170" s="414"/>
      <c r="B170" s="415"/>
      <c r="C170" s="415"/>
      <c r="D170" s="415"/>
      <c r="E170" s="415"/>
      <c r="F170" s="415"/>
      <c r="G170" s="415"/>
      <c r="H170" s="415"/>
      <c r="I170" s="416"/>
    </row>
    <row r="171" spans="1:9">
      <c r="A171" s="440" t="s">
        <v>79</v>
      </c>
      <c r="B171" s="441"/>
      <c r="C171" s="441"/>
      <c r="D171" s="441"/>
      <c r="E171" s="441"/>
      <c r="F171" s="441"/>
      <c r="G171" s="442"/>
      <c r="H171" s="54">
        <f>H159+H160+H162+H166+H167+H168</f>
        <v>0.14250000000000002</v>
      </c>
      <c r="I171" s="55">
        <f>I159+I160+I162+I166+I167+I168</f>
        <v>677.44</v>
      </c>
    </row>
    <row r="172" spans="1:9">
      <c r="A172" s="443" t="s">
        <v>80</v>
      </c>
      <c r="B172" s="444"/>
      <c r="C172" s="449" t="s">
        <v>81</v>
      </c>
      <c r="D172" s="449"/>
      <c r="E172" s="449"/>
      <c r="F172" s="449"/>
      <c r="G172" s="449"/>
      <c r="H172" s="449"/>
      <c r="I172" s="449"/>
    </row>
    <row r="173" spans="1:9">
      <c r="A173" s="445"/>
      <c r="B173" s="446"/>
      <c r="C173" s="450" t="s">
        <v>150</v>
      </c>
      <c r="D173" s="450"/>
      <c r="E173" s="450"/>
      <c r="F173" s="450"/>
      <c r="G173" s="450"/>
      <c r="H173" s="450"/>
      <c r="I173" s="450"/>
    </row>
    <row r="174" spans="1:9">
      <c r="A174" s="447"/>
      <c r="B174" s="448"/>
      <c r="C174" s="451" t="s">
        <v>82</v>
      </c>
      <c r="D174" s="451"/>
      <c r="E174" s="451"/>
      <c r="F174" s="451"/>
      <c r="G174" s="451"/>
      <c r="H174" s="451"/>
      <c r="I174" s="451"/>
    </row>
    <row r="175" spans="1:9">
      <c r="A175" s="452"/>
      <c r="B175" s="453"/>
      <c r="C175" s="453"/>
      <c r="D175" s="453"/>
      <c r="E175" s="453"/>
      <c r="F175" s="453"/>
      <c r="G175" s="453"/>
      <c r="H175" s="453"/>
      <c r="I175" s="453"/>
    </row>
    <row r="176" spans="1:9">
      <c r="A176" s="211" t="s">
        <v>151</v>
      </c>
      <c r="B176" s="212"/>
      <c r="C176" s="212"/>
      <c r="D176" s="212"/>
      <c r="E176" s="212"/>
      <c r="F176" s="212"/>
      <c r="G176" s="212"/>
      <c r="H176" s="212"/>
      <c r="I176" s="213"/>
    </row>
    <row r="177" spans="1:9">
      <c r="A177" s="205" t="s">
        <v>152</v>
      </c>
      <c r="B177" s="206"/>
      <c r="C177" s="206"/>
      <c r="D177" s="206"/>
      <c r="E177" s="206"/>
      <c r="F177" s="206"/>
      <c r="G177" s="206"/>
      <c r="H177" s="206"/>
      <c r="I177" s="207"/>
    </row>
    <row r="178" spans="1:9">
      <c r="A178" s="414"/>
      <c r="B178" s="415"/>
      <c r="C178" s="415"/>
      <c r="D178" s="415"/>
      <c r="E178" s="415"/>
      <c r="F178" s="415"/>
      <c r="G178" s="415"/>
      <c r="H178" s="415"/>
      <c r="I178" s="416"/>
    </row>
    <row r="179" spans="1:9">
      <c r="A179" s="460"/>
      <c r="B179" s="461"/>
      <c r="C179" s="461"/>
      <c r="D179" s="461"/>
      <c r="E179" s="461"/>
      <c r="F179" s="461"/>
      <c r="G179" s="461"/>
      <c r="H179" s="461"/>
      <c r="I179" s="462"/>
    </row>
    <row r="180" spans="1:9" ht="15" customHeight="1">
      <c r="A180" s="214" t="s">
        <v>153</v>
      </c>
      <c r="B180" s="215"/>
      <c r="C180" s="215"/>
      <c r="D180" s="215"/>
      <c r="E180" s="215"/>
      <c r="F180" s="215"/>
      <c r="G180" s="215"/>
      <c r="H180" s="215"/>
      <c r="I180" s="216"/>
    </row>
    <row r="181" spans="1:9" ht="30" customHeight="1">
      <c r="A181" s="220" t="s">
        <v>83</v>
      </c>
      <c r="B181" s="221"/>
      <c r="C181" s="221"/>
      <c r="D181" s="221"/>
      <c r="E181" s="221"/>
      <c r="F181" s="221"/>
      <c r="G181" s="221"/>
      <c r="H181" s="222"/>
      <c r="I181" s="56" t="s">
        <v>25</v>
      </c>
    </row>
    <row r="182" spans="1:9">
      <c r="A182" s="2" t="s">
        <v>7</v>
      </c>
      <c r="B182" s="180" t="s">
        <v>84</v>
      </c>
      <c r="C182" s="181"/>
      <c r="D182" s="181"/>
      <c r="E182" s="181"/>
      <c r="F182" s="181"/>
      <c r="G182" s="181"/>
      <c r="H182" s="182"/>
      <c r="I182" s="57">
        <f>I40</f>
        <v>1694.46</v>
      </c>
    </row>
    <row r="183" spans="1:9">
      <c r="A183" s="2" t="s">
        <v>9</v>
      </c>
      <c r="B183" s="180" t="s">
        <v>23</v>
      </c>
      <c r="C183" s="181"/>
      <c r="D183" s="181"/>
      <c r="E183" s="181"/>
      <c r="F183" s="181"/>
      <c r="G183" s="181"/>
      <c r="H183" s="182"/>
      <c r="I183" s="57">
        <f>I96</f>
        <v>1567.8000000000002</v>
      </c>
    </row>
    <row r="184" spans="1:9">
      <c r="A184" s="2" t="s">
        <v>11</v>
      </c>
      <c r="B184" s="180" t="s">
        <v>85</v>
      </c>
      <c r="C184" s="181"/>
      <c r="D184" s="181"/>
      <c r="E184" s="181"/>
      <c r="F184" s="181"/>
      <c r="G184" s="181"/>
      <c r="H184" s="182"/>
      <c r="I184" s="13">
        <f>I105</f>
        <v>122.04</v>
      </c>
    </row>
    <row r="185" spans="1:9">
      <c r="A185" s="2" t="s">
        <v>13</v>
      </c>
      <c r="B185" s="180" t="s">
        <v>86</v>
      </c>
      <c r="C185" s="181"/>
      <c r="D185" s="181"/>
      <c r="E185" s="181"/>
      <c r="F185" s="181"/>
      <c r="G185" s="181"/>
      <c r="H185" s="182"/>
      <c r="I185" s="13">
        <f>I138</f>
        <v>255.67000000000002</v>
      </c>
    </row>
    <row r="186" spans="1:9">
      <c r="A186" s="2" t="s">
        <v>33</v>
      </c>
      <c r="B186" s="180" t="s">
        <v>154</v>
      </c>
      <c r="C186" s="181"/>
      <c r="D186" s="181"/>
      <c r="E186" s="181"/>
      <c r="F186" s="181"/>
      <c r="G186" s="181"/>
      <c r="H186" s="182"/>
      <c r="I186" s="118">
        <f>I146</f>
        <v>66.146666666666675</v>
      </c>
    </row>
    <row r="187" spans="1:9">
      <c r="A187" s="169" t="s">
        <v>87</v>
      </c>
      <c r="B187" s="170"/>
      <c r="C187" s="170"/>
      <c r="D187" s="170"/>
      <c r="E187" s="170"/>
      <c r="F187" s="170"/>
      <c r="G187" s="170"/>
      <c r="H187" s="171"/>
      <c r="I187" s="58">
        <f>SUM(I182:I186)</f>
        <v>3706.1166666666668</v>
      </c>
    </row>
    <row r="188" spans="1:9">
      <c r="A188" s="59" t="s">
        <v>35</v>
      </c>
      <c r="B188" s="181" t="s">
        <v>88</v>
      </c>
      <c r="C188" s="181"/>
      <c r="D188" s="181"/>
      <c r="E188" s="181"/>
      <c r="F188" s="181"/>
      <c r="G188" s="181"/>
      <c r="H188" s="182"/>
      <c r="I188" s="13">
        <f>I169</f>
        <v>1047.8100000000002</v>
      </c>
    </row>
    <row r="189" spans="1:9">
      <c r="A189" s="169" t="s">
        <v>89</v>
      </c>
      <c r="B189" s="170"/>
      <c r="C189" s="170"/>
      <c r="D189" s="170"/>
      <c r="E189" s="170"/>
      <c r="F189" s="170"/>
      <c r="G189" s="170"/>
      <c r="H189" s="171"/>
      <c r="I189" s="58">
        <f>I187+I188</f>
        <v>4753.9266666666672</v>
      </c>
    </row>
    <row r="190" spans="1:9" ht="15" customHeight="1">
      <c r="A190" s="169" t="s">
        <v>196</v>
      </c>
      <c r="B190" s="170"/>
      <c r="C190" s="170"/>
      <c r="D190" s="170"/>
      <c r="E190" s="170"/>
      <c r="F190" s="170"/>
      <c r="G190" s="170"/>
      <c r="H190" s="171"/>
      <c r="I190" s="80">
        <v>1</v>
      </c>
    </row>
    <row r="191" spans="1:9">
      <c r="A191" s="169" t="s">
        <v>197</v>
      </c>
      <c r="B191" s="170"/>
      <c r="C191" s="170"/>
      <c r="D191" s="170"/>
      <c r="E191" s="170"/>
      <c r="F191" s="170"/>
      <c r="G191" s="170"/>
      <c r="H191" s="171"/>
      <c r="I191" s="119">
        <f>I189*I190</f>
        <v>4753.9266666666672</v>
      </c>
    </row>
  </sheetData>
  <mergeCells count="224"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A113:I113"/>
    <mergeCell ref="B114:H114"/>
    <mergeCell ref="B115:F115"/>
    <mergeCell ref="B116:H116"/>
    <mergeCell ref="A117:A118"/>
    <mergeCell ref="B117:H117"/>
    <mergeCell ref="I117:I118"/>
    <mergeCell ref="B118:H118"/>
    <mergeCell ref="A106:I106"/>
    <mergeCell ref="A107:I107"/>
    <mergeCell ref="A108:I108"/>
    <mergeCell ref="A109:I109"/>
    <mergeCell ref="A110:I110"/>
    <mergeCell ref="A112:I112"/>
    <mergeCell ref="B100:H100"/>
    <mergeCell ref="B101:H101"/>
    <mergeCell ref="B102:H102"/>
    <mergeCell ref="B103:H103"/>
    <mergeCell ref="B104:G104"/>
    <mergeCell ref="A105:H105"/>
    <mergeCell ref="B94:H94"/>
    <mergeCell ref="B95:H95"/>
    <mergeCell ref="A96:H96"/>
    <mergeCell ref="A97:I97"/>
    <mergeCell ref="A98:I98"/>
    <mergeCell ref="B99:H99"/>
    <mergeCell ref="A88:I88"/>
    <mergeCell ref="A89:I89"/>
    <mergeCell ref="A90:I90"/>
    <mergeCell ref="A91:I91"/>
    <mergeCell ref="B92:H92"/>
    <mergeCell ref="B93:H93"/>
    <mergeCell ref="B83:H83"/>
    <mergeCell ref="B84:H84"/>
    <mergeCell ref="B85:H85"/>
    <mergeCell ref="B86:H86"/>
    <mergeCell ref="A87:I87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F2FE3-C5A0-428A-88F8-C1F51F2B518F}">
  <dimension ref="A2:S191"/>
  <sheetViews>
    <sheetView workbookViewId="0">
      <selection activeCell="J23" sqref="J23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361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239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431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231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230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1694.46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231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1694.46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1694.46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141.15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51.26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192.41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377.37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47.17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56.61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28.3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18.87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11.32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3.77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150.94999999999999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694.36000000000013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85">
        <f>IF(ROUND((H77*H75*H76)-(I33*H78),2)&lt;0,0,ROUND((H77*H75*H76)-(I33*H78),2))</f>
        <v>100.73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4.5999999999999996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232</v>
      </c>
      <c r="C79" s="181"/>
      <c r="D79" s="181"/>
      <c r="E79" s="181"/>
      <c r="F79" s="181"/>
      <c r="G79" s="181"/>
      <c r="H79" s="182"/>
      <c r="I79" s="18">
        <f>ROUND(H81*H80*(1-H82),2)</f>
        <v>554.4</v>
      </c>
    </row>
    <row r="80" spans="1:9" ht="15" customHeight="1">
      <c r="A80" s="5"/>
      <c r="B80" s="240" t="s">
        <v>208</v>
      </c>
      <c r="C80" s="241"/>
      <c r="D80" s="241"/>
      <c r="E80" s="241"/>
      <c r="F80" s="241"/>
      <c r="G80" s="242"/>
      <c r="H80" s="26">
        <v>28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9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0.1</v>
      </c>
      <c r="I82" s="5"/>
    </row>
    <row r="83" spans="1:9" ht="24" customHeight="1">
      <c r="A83" s="5" t="s">
        <v>11</v>
      </c>
      <c r="B83" s="240" t="s">
        <v>233</v>
      </c>
      <c r="C83" s="241"/>
      <c r="D83" s="241"/>
      <c r="E83" s="241"/>
      <c r="F83" s="241"/>
      <c r="G83" s="241"/>
      <c r="H83" s="242"/>
      <c r="I83" s="85">
        <v>6</v>
      </c>
    </row>
    <row r="84" spans="1:9" ht="15" customHeight="1">
      <c r="A84" s="5" t="s">
        <v>13</v>
      </c>
      <c r="B84" s="180" t="s">
        <v>234</v>
      </c>
      <c r="C84" s="181"/>
      <c r="D84" s="181"/>
      <c r="E84" s="181"/>
      <c r="F84" s="181"/>
      <c r="G84" s="181"/>
      <c r="H84" s="182"/>
      <c r="I84" s="85">
        <v>19.899999999999999</v>
      </c>
    </row>
    <row r="85" spans="1:9" ht="25.5" customHeight="1">
      <c r="A85" s="5" t="s">
        <v>33</v>
      </c>
      <c r="B85" s="249" t="s">
        <v>46</v>
      </c>
      <c r="C85" s="250"/>
      <c r="D85" s="250"/>
      <c r="E85" s="250"/>
      <c r="F85" s="250"/>
      <c r="G85" s="250"/>
      <c r="H85" s="251"/>
      <c r="I85" s="13"/>
    </row>
    <row r="86" spans="1:9">
      <c r="A86" s="32"/>
      <c r="B86" s="231" t="s">
        <v>103</v>
      </c>
      <c r="C86" s="232"/>
      <c r="D86" s="232"/>
      <c r="E86" s="232"/>
      <c r="F86" s="232"/>
      <c r="G86" s="232"/>
      <c r="H86" s="233"/>
      <c r="I86" s="14">
        <f>SUM(I74:I85)</f>
        <v>681.03</v>
      </c>
    </row>
    <row r="87" spans="1:9">
      <c r="A87" s="234"/>
      <c r="B87" s="235"/>
      <c r="C87" s="235"/>
      <c r="D87" s="235"/>
      <c r="E87" s="235"/>
      <c r="F87" s="235"/>
      <c r="G87" s="235"/>
      <c r="H87" s="235"/>
      <c r="I87" s="236"/>
    </row>
    <row r="88" spans="1:9" ht="24" customHeight="1">
      <c r="A88" s="211" t="s">
        <v>117</v>
      </c>
      <c r="B88" s="212"/>
      <c r="C88" s="212"/>
      <c r="D88" s="212"/>
      <c r="E88" s="212"/>
      <c r="F88" s="212"/>
      <c r="G88" s="212"/>
      <c r="H88" s="212"/>
      <c r="I88" s="213"/>
    </row>
    <row r="89" spans="1:9" ht="24" customHeight="1">
      <c r="A89" s="205" t="s">
        <v>118</v>
      </c>
      <c r="B89" s="206"/>
      <c r="C89" s="206"/>
      <c r="D89" s="206"/>
      <c r="E89" s="206"/>
      <c r="F89" s="206"/>
      <c r="G89" s="206"/>
      <c r="H89" s="206"/>
      <c r="I89" s="207"/>
    </row>
    <row r="90" spans="1:9">
      <c r="A90" s="237"/>
      <c r="B90" s="238"/>
      <c r="C90" s="238"/>
      <c r="D90" s="238"/>
      <c r="E90" s="238"/>
      <c r="F90" s="238"/>
      <c r="G90" s="238"/>
      <c r="H90" s="238"/>
      <c r="I90" s="239"/>
    </row>
    <row r="91" spans="1:9" ht="31.5" customHeight="1">
      <c r="A91" s="202" t="s">
        <v>47</v>
      </c>
      <c r="B91" s="203"/>
      <c r="C91" s="203"/>
      <c r="D91" s="203"/>
      <c r="E91" s="203"/>
      <c r="F91" s="203"/>
      <c r="G91" s="203"/>
      <c r="H91" s="203"/>
      <c r="I91" s="204"/>
    </row>
    <row r="92" spans="1:9" ht="30" customHeight="1">
      <c r="A92" s="25">
        <v>2</v>
      </c>
      <c r="B92" s="255" t="s">
        <v>48</v>
      </c>
      <c r="C92" s="256"/>
      <c r="D92" s="256"/>
      <c r="E92" s="256"/>
      <c r="F92" s="256"/>
      <c r="G92" s="256"/>
      <c r="H92" s="257"/>
      <c r="I92" s="25" t="s">
        <v>25</v>
      </c>
    </row>
    <row r="93" spans="1:9" ht="15" customHeight="1">
      <c r="A93" s="33" t="s">
        <v>24</v>
      </c>
      <c r="B93" s="258" t="s">
        <v>164</v>
      </c>
      <c r="C93" s="259"/>
      <c r="D93" s="259"/>
      <c r="E93" s="259"/>
      <c r="F93" s="259"/>
      <c r="G93" s="259"/>
      <c r="H93" s="260"/>
      <c r="I93" s="34">
        <f>I49</f>
        <v>192.41</v>
      </c>
    </row>
    <row r="94" spans="1:9" ht="15" customHeight="1">
      <c r="A94" s="33" t="s">
        <v>26</v>
      </c>
      <c r="B94" s="258" t="s">
        <v>27</v>
      </c>
      <c r="C94" s="259"/>
      <c r="D94" s="259"/>
      <c r="E94" s="259"/>
      <c r="F94" s="259"/>
      <c r="G94" s="259"/>
      <c r="H94" s="260"/>
      <c r="I94" s="34">
        <f>I66</f>
        <v>694.36000000000013</v>
      </c>
    </row>
    <row r="95" spans="1:9" ht="15" customHeight="1">
      <c r="A95" s="33" t="s">
        <v>42</v>
      </c>
      <c r="B95" s="258" t="s">
        <v>43</v>
      </c>
      <c r="C95" s="259"/>
      <c r="D95" s="259"/>
      <c r="E95" s="259"/>
      <c r="F95" s="259"/>
      <c r="G95" s="259"/>
      <c r="H95" s="260"/>
      <c r="I95" s="34">
        <f>I86</f>
        <v>681.03</v>
      </c>
    </row>
    <row r="96" spans="1:9">
      <c r="A96" s="261" t="s">
        <v>21</v>
      </c>
      <c r="B96" s="262"/>
      <c r="C96" s="262"/>
      <c r="D96" s="262"/>
      <c r="E96" s="262"/>
      <c r="F96" s="262"/>
      <c r="G96" s="262"/>
      <c r="H96" s="263"/>
      <c r="I96" s="35">
        <f>SUM(I93:I95)</f>
        <v>1567.8000000000002</v>
      </c>
    </row>
    <row r="97" spans="1:9">
      <c r="A97" s="264"/>
      <c r="B97" s="265"/>
      <c r="C97" s="265"/>
      <c r="D97" s="265"/>
      <c r="E97" s="265"/>
      <c r="F97" s="265"/>
      <c r="G97" s="265"/>
      <c r="H97" s="265"/>
      <c r="I97" s="266"/>
    </row>
    <row r="98" spans="1:9" ht="15.75">
      <c r="A98" s="267" t="s">
        <v>50</v>
      </c>
      <c r="B98" s="268"/>
      <c r="C98" s="268"/>
      <c r="D98" s="268"/>
      <c r="E98" s="268"/>
      <c r="F98" s="268"/>
      <c r="G98" s="268"/>
      <c r="H98" s="268"/>
      <c r="I98" s="269"/>
    </row>
    <row r="99" spans="1:9">
      <c r="A99" s="24">
        <v>3</v>
      </c>
      <c r="B99" s="252" t="s">
        <v>51</v>
      </c>
      <c r="C99" s="253"/>
      <c r="D99" s="253"/>
      <c r="E99" s="253"/>
      <c r="F99" s="253"/>
      <c r="G99" s="253"/>
      <c r="H99" s="254"/>
      <c r="I99" s="24" t="s">
        <v>52</v>
      </c>
    </row>
    <row r="100" spans="1:9" ht="58.5" customHeight="1">
      <c r="A100" s="5" t="s">
        <v>7</v>
      </c>
      <c r="B100" s="180" t="s">
        <v>119</v>
      </c>
      <c r="C100" s="181"/>
      <c r="D100" s="181"/>
      <c r="E100" s="181"/>
      <c r="F100" s="181"/>
      <c r="G100" s="181"/>
      <c r="H100" s="182"/>
      <c r="I100" s="18">
        <f>ROUND((($I$40/12)+($I$47/12)+($I$40*0.121/12))*(30/30)*0.05,2)</f>
        <v>8.5</v>
      </c>
    </row>
    <row r="101" spans="1:9">
      <c r="A101" s="5" t="s">
        <v>9</v>
      </c>
      <c r="B101" s="249" t="s">
        <v>53</v>
      </c>
      <c r="C101" s="250"/>
      <c r="D101" s="250"/>
      <c r="E101" s="250"/>
      <c r="F101" s="250"/>
      <c r="G101" s="250"/>
      <c r="H101" s="251"/>
      <c r="I101" s="18">
        <f>ROUND($I$100*H65,2)</f>
        <v>0.68</v>
      </c>
    </row>
    <row r="102" spans="1:9" ht="50.25" customHeight="1">
      <c r="A102" s="5" t="s">
        <v>11</v>
      </c>
      <c r="B102" s="180" t="s">
        <v>120</v>
      </c>
      <c r="C102" s="181"/>
      <c r="D102" s="181"/>
      <c r="E102" s="181"/>
      <c r="F102" s="181"/>
      <c r="G102" s="181"/>
      <c r="H102" s="182"/>
      <c r="I102" s="18">
        <f>ROUND(((($I$40/30)*7)/12)*1,2)</f>
        <v>32.950000000000003</v>
      </c>
    </row>
    <row r="103" spans="1:9">
      <c r="A103" s="5" t="s">
        <v>13</v>
      </c>
      <c r="B103" s="249" t="s">
        <v>54</v>
      </c>
      <c r="C103" s="250"/>
      <c r="D103" s="250"/>
      <c r="E103" s="250"/>
      <c r="F103" s="250"/>
      <c r="G103" s="250"/>
      <c r="H103" s="251"/>
      <c r="I103" s="18">
        <f>ROUND($I$102*H66,2)</f>
        <v>12.13</v>
      </c>
    </row>
    <row r="104" spans="1:9" ht="48" customHeight="1">
      <c r="A104" s="5" t="s">
        <v>33</v>
      </c>
      <c r="B104" s="180" t="s">
        <v>121</v>
      </c>
      <c r="C104" s="181"/>
      <c r="D104" s="181"/>
      <c r="E104" s="181"/>
      <c r="F104" s="181"/>
      <c r="G104" s="182"/>
      <c r="H104" s="36">
        <v>0.04</v>
      </c>
      <c r="I104" s="18">
        <f>ROUND($I$40*H104,2)</f>
        <v>67.78</v>
      </c>
    </row>
    <row r="105" spans="1:9">
      <c r="A105" s="231" t="s">
        <v>21</v>
      </c>
      <c r="B105" s="232"/>
      <c r="C105" s="232"/>
      <c r="D105" s="232"/>
      <c r="E105" s="232"/>
      <c r="F105" s="232"/>
      <c r="G105" s="232"/>
      <c r="H105" s="233"/>
      <c r="I105" s="14">
        <f>SUM(I100:I104)</f>
        <v>122.04</v>
      </c>
    </row>
    <row r="106" spans="1:9">
      <c r="A106" s="367"/>
      <c r="B106" s="368"/>
      <c r="C106" s="368"/>
      <c r="D106" s="368"/>
      <c r="E106" s="368"/>
      <c r="F106" s="368"/>
      <c r="G106" s="368"/>
      <c r="H106" s="368"/>
      <c r="I106" s="369"/>
    </row>
    <row r="107" spans="1:9" ht="15.75" customHeight="1">
      <c r="A107" s="202" t="s">
        <v>55</v>
      </c>
      <c r="B107" s="203"/>
      <c r="C107" s="203"/>
      <c r="D107" s="203"/>
      <c r="E107" s="203"/>
      <c r="F107" s="203"/>
      <c r="G107" s="203"/>
      <c r="H107" s="203"/>
      <c r="I107" s="204"/>
    </row>
    <row r="108" spans="1:9" ht="36" customHeight="1">
      <c r="A108" s="370" t="s">
        <v>122</v>
      </c>
      <c r="B108" s="371"/>
      <c r="C108" s="371"/>
      <c r="D108" s="371"/>
      <c r="E108" s="371"/>
      <c r="F108" s="371"/>
      <c r="G108" s="371"/>
      <c r="H108" s="371"/>
      <c r="I108" s="372"/>
    </row>
    <row r="109" spans="1:9" ht="75" customHeight="1">
      <c r="A109" s="382" t="s">
        <v>123</v>
      </c>
      <c r="B109" s="383"/>
      <c r="C109" s="383"/>
      <c r="D109" s="383"/>
      <c r="E109" s="383"/>
      <c r="F109" s="383"/>
      <c r="G109" s="383"/>
      <c r="H109" s="383"/>
      <c r="I109" s="384"/>
    </row>
    <row r="110" spans="1:9">
      <c r="A110" s="373"/>
      <c r="B110" s="374"/>
      <c r="C110" s="374"/>
      <c r="D110" s="374"/>
      <c r="E110" s="374"/>
      <c r="F110" s="374"/>
      <c r="G110" s="374"/>
      <c r="H110" s="374"/>
      <c r="I110" s="375"/>
    </row>
    <row r="111" spans="1:9" ht="57.75">
      <c r="A111" s="37" t="s">
        <v>56</v>
      </c>
      <c r="B111" s="38">
        <f>I40</f>
        <v>1694.46</v>
      </c>
      <c r="C111" s="39"/>
      <c r="D111" s="37" t="s">
        <v>124</v>
      </c>
      <c r="E111" s="38">
        <f>I96-I74-I79+I115</f>
        <v>1123.0300000000002</v>
      </c>
      <c r="F111" s="40"/>
      <c r="G111" s="37" t="s">
        <v>57</v>
      </c>
      <c r="H111" s="41">
        <f>I105</f>
        <v>122.04</v>
      </c>
      <c r="I111" s="42">
        <f>B111+E111+H111</f>
        <v>2939.53</v>
      </c>
    </row>
    <row r="112" spans="1:9">
      <c r="A112" s="376"/>
      <c r="B112" s="377"/>
      <c r="C112" s="377"/>
      <c r="D112" s="377"/>
      <c r="E112" s="377"/>
      <c r="F112" s="377"/>
      <c r="G112" s="377"/>
      <c r="H112" s="377"/>
      <c r="I112" s="378"/>
    </row>
    <row r="113" spans="1:9" ht="15" customHeight="1">
      <c r="A113" s="379" t="s">
        <v>125</v>
      </c>
      <c r="B113" s="380"/>
      <c r="C113" s="380"/>
      <c r="D113" s="380"/>
      <c r="E113" s="380"/>
      <c r="F113" s="380"/>
      <c r="G113" s="380"/>
      <c r="H113" s="380"/>
      <c r="I113" s="381"/>
    </row>
    <row r="114" spans="1:9">
      <c r="A114" s="43" t="s">
        <v>58</v>
      </c>
      <c r="B114" s="252" t="s">
        <v>59</v>
      </c>
      <c r="C114" s="253"/>
      <c r="D114" s="253"/>
      <c r="E114" s="253"/>
      <c r="F114" s="253"/>
      <c r="G114" s="253"/>
      <c r="H114" s="254"/>
      <c r="I114" s="43" t="s">
        <v>25</v>
      </c>
    </row>
    <row r="115" spans="1:9" ht="75.75" customHeight="1">
      <c r="A115" s="10" t="s">
        <v>7</v>
      </c>
      <c r="B115" s="355" t="s">
        <v>126</v>
      </c>
      <c r="C115" s="356"/>
      <c r="D115" s="356"/>
      <c r="E115" s="356"/>
      <c r="F115" s="357"/>
      <c r="G115" s="62">
        <v>9.0749999999999997E-2</v>
      </c>
      <c r="H115" s="44">
        <v>0.36799999999999999</v>
      </c>
      <c r="I115" s="18">
        <f>ROUND($B$111*G115 + $B$111*G115*H115,2)</f>
        <v>210.36</v>
      </c>
    </row>
    <row r="116" spans="1:9" ht="28.5" customHeight="1">
      <c r="A116" s="5" t="s">
        <v>9</v>
      </c>
      <c r="B116" s="358" t="s">
        <v>127</v>
      </c>
      <c r="C116" s="359"/>
      <c r="D116" s="359"/>
      <c r="E116" s="359"/>
      <c r="F116" s="359"/>
      <c r="G116" s="359"/>
      <c r="H116" s="360"/>
      <c r="I116" s="18">
        <f>ROUND((($I$111/30)*2)/24,2)</f>
        <v>8.17</v>
      </c>
    </row>
    <row r="117" spans="1:9" ht="15.75" customHeight="1">
      <c r="A117" s="329" t="s">
        <v>11</v>
      </c>
      <c r="B117" s="361" t="s">
        <v>128</v>
      </c>
      <c r="C117" s="362"/>
      <c r="D117" s="362"/>
      <c r="E117" s="362"/>
      <c r="F117" s="362"/>
      <c r="G117" s="362"/>
      <c r="H117" s="363"/>
      <c r="I117" s="341">
        <f>ROUND((($I$111/30)*5)/24*0.03,2)</f>
        <v>0.61</v>
      </c>
    </row>
    <row r="118" spans="1:9" ht="15" customHeight="1">
      <c r="A118" s="330"/>
      <c r="B118" s="364" t="s">
        <v>129</v>
      </c>
      <c r="C118" s="365"/>
      <c r="D118" s="365"/>
      <c r="E118" s="365"/>
      <c r="F118" s="365"/>
      <c r="G118" s="365"/>
      <c r="H118" s="366"/>
      <c r="I118" s="342">
        <f>ROUND((($I$63/30)*5)/24*0.03,2)</f>
        <v>0</v>
      </c>
    </row>
    <row r="119" spans="1:9" ht="31.5" customHeight="1">
      <c r="A119" s="329" t="s">
        <v>13</v>
      </c>
      <c r="B119" s="408" t="s">
        <v>130</v>
      </c>
      <c r="C119" s="409"/>
      <c r="D119" s="409"/>
      <c r="E119" s="409"/>
      <c r="F119" s="409"/>
      <c r="G119" s="409"/>
      <c r="H119" s="410"/>
      <c r="I119" s="341">
        <f>ROUND((((($I$111)/30)*1.94)/24),2)</f>
        <v>7.92</v>
      </c>
    </row>
    <row r="120" spans="1:9" ht="15" customHeight="1">
      <c r="A120" s="330"/>
      <c r="B120" s="411" t="s">
        <v>131</v>
      </c>
      <c r="C120" s="412"/>
      <c r="D120" s="412"/>
      <c r="E120" s="412"/>
      <c r="F120" s="412"/>
      <c r="G120" s="412"/>
      <c r="H120" s="413"/>
      <c r="I120" s="342">
        <f>ROUND((((($I$63)/30)*1.94)/24),2)</f>
        <v>0.03</v>
      </c>
    </row>
    <row r="121" spans="1:9" ht="15.75" customHeight="1">
      <c r="A121" s="329" t="s">
        <v>33</v>
      </c>
      <c r="B121" s="361" t="s">
        <v>132</v>
      </c>
      <c r="C121" s="362"/>
      <c r="D121" s="362"/>
      <c r="E121" s="362"/>
      <c r="F121" s="362"/>
      <c r="G121" s="362"/>
      <c r="H121" s="363"/>
      <c r="I121" s="341">
        <f>ROUND(((((B111*0.121)+(H66)*(B111*0.121))*(4/24)))*0.04,2) + ROUND(((H65*B111 + H66*I47 + I86 - I74 - I79 + I105)*4/24)*0.04,2)</f>
        <v>4.1100000000000003</v>
      </c>
    </row>
    <row r="122" spans="1:9" ht="22.5" customHeight="1">
      <c r="A122" s="389"/>
      <c r="B122" s="390" t="s">
        <v>133</v>
      </c>
      <c r="C122" s="391"/>
      <c r="D122" s="391"/>
      <c r="E122" s="391"/>
      <c r="F122" s="391"/>
      <c r="G122" s="391"/>
      <c r="H122" s="392"/>
      <c r="I122" s="385" t="e">
        <f>ROUND(((((B114*0.121)+(H73)*(B114*0.121))*(4/24)))*0.04,2) + ROUND(((H72*B114 + H73*I57 + I90 - I79 -#REF! + I108)*4/24)*0.04,2)</f>
        <v>#VALUE!</v>
      </c>
    </row>
    <row r="123" spans="1:9" ht="45" customHeight="1">
      <c r="A123" s="330"/>
      <c r="B123" s="393" t="s">
        <v>134</v>
      </c>
      <c r="C123" s="394"/>
      <c r="D123" s="394"/>
      <c r="E123" s="394"/>
      <c r="F123" s="394"/>
      <c r="G123" s="394"/>
      <c r="H123" s="395"/>
      <c r="I123" s="342" t="e">
        <f>ROUND(((((B115*0.121)+(H74)*(B115*0.121))*(4/24)))*0.04,2) + ROUND(((H73*B115 + H74*I58 + I91 - I80 -#REF! + I109)*4/24)*0.04,2)</f>
        <v>#VALUE!</v>
      </c>
    </row>
    <row r="124" spans="1:9" ht="15" customHeight="1">
      <c r="A124" s="399" t="s">
        <v>35</v>
      </c>
      <c r="B124" s="190" t="s">
        <v>135</v>
      </c>
      <c r="C124" s="191"/>
      <c r="D124" s="191"/>
      <c r="E124" s="191"/>
      <c r="F124" s="191"/>
      <c r="G124" s="191"/>
      <c r="H124" s="192"/>
      <c r="I124" s="341">
        <f>ROUND((((($I$111)/30)*6)/24),2)</f>
        <v>24.5</v>
      </c>
    </row>
    <row r="125" spans="1:9" ht="15" customHeight="1">
      <c r="A125" s="400"/>
      <c r="B125" s="402" t="s">
        <v>136</v>
      </c>
      <c r="C125" s="403"/>
      <c r="D125" s="403"/>
      <c r="E125" s="403"/>
      <c r="F125" s="403"/>
      <c r="G125" s="403"/>
      <c r="H125" s="404"/>
      <c r="I125" s="385">
        <f>ROUND((((($I$63)/30)*6)/24),2)</f>
        <v>0.09</v>
      </c>
    </row>
    <row r="126" spans="1:9" ht="22.5" customHeight="1">
      <c r="A126" s="401"/>
      <c r="B126" s="405" t="s">
        <v>137</v>
      </c>
      <c r="C126" s="406"/>
      <c r="D126" s="406"/>
      <c r="E126" s="406"/>
      <c r="F126" s="406"/>
      <c r="G126" s="406"/>
      <c r="H126" s="407"/>
      <c r="I126" s="342">
        <f>ROUND((((($I$63)/30)*6)/24),2)</f>
        <v>0.09</v>
      </c>
    </row>
    <row r="127" spans="1:9">
      <c r="A127" s="231" t="s">
        <v>21</v>
      </c>
      <c r="B127" s="232"/>
      <c r="C127" s="232"/>
      <c r="D127" s="232"/>
      <c r="E127" s="232"/>
      <c r="F127" s="232"/>
      <c r="G127" s="232"/>
      <c r="H127" s="233"/>
      <c r="I127" s="45">
        <f>I115+I116+I117+I119+I121+I124</f>
        <v>255.67000000000002</v>
      </c>
    </row>
    <row r="128" spans="1:9">
      <c r="A128" s="231"/>
      <c r="B128" s="232"/>
      <c r="C128" s="232"/>
      <c r="D128" s="232"/>
      <c r="E128" s="232"/>
      <c r="F128" s="232"/>
      <c r="G128" s="232"/>
      <c r="H128" s="232"/>
      <c r="I128" s="233"/>
    </row>
    <row r="129" spans="1:9">
      <c r="A129" s="352" t="s">
        <v>60</v>
      </c>
      <c r="B129" s="353"/>
      <c r="C129" s="353"/>
      <c r="D129" s="353"/>
      <c r="E129" s="353"/>
      <c r="F129" s="353"/>
      <c r="G129" s="353"/>
      <c r="H129" s="353"/>
      <c r="I129" s="354"/>
    </row>
    <row r="130" spans="1:9">
      <c r="A130" s="24" t="s">
        <v>138</v>
      </c>
      <c r="B130" s="252" t="s">
        <v>62</v>
      </c>
      <c r="C130" s="253"/>
      <c r="D130" s="253"/>
      <c r="E130" s="253"/>
      <c r="F130" s="253"/>
      <c r="G130" s="253"/>
      <c r="H130" s="254"/>
      <c r="I130" s="24" t="s">
        <v>25</v>
      </c>
    </row>
    <row r="131" spans="1:9">
      <c r="A131" s="5" t="s">
        <v>7</v>
      </c>
      <c r="B131" s="249" t="s">
        <v>63</v>
      </c>
      <c r="C131" s="250"/>
      <c r="D131" s="250"/>
      <c r="E131" s="250"/>
      <c r="F131" s="250"/>
      <c r="G131" s="250"/>
      <c r="H131" s="251"/>
      <c r="I131" s="18">
        <v>0</v>
      </c>
    </row>
    <row r="132" spans="1:9">
      <c r="A132" s="396" t="s">
        <v>21</v>
      </c>
      <c r="B132" s="397"/>
      <c r="C132" s="397"/>
      <c r="D132" s="397"/>
      <c r="E132" s="397"/>
      <c r="F132" s="397"/>
      <c r="G132" s="397"/>
      <c r="H132" s="398"/>
      <c r="I132" s="18">
        <v>0</v>
      </c>
    </row>
    <row r="133" spans="1:9">
      <c r="A133" s="386"/>
      <c r="B133" s="387"/>
      <c r="C133" s="387"/>
      <c r="D133" s="387"/>
      <c r="E133" s="387"/>
      <c r="F133" s="387"/>
      <c r="G133" s="387"/>
      <c r="H133" s="387"/>
      <c r="I133" s="388"/>
    </row>
    <row r="134" spans="1:9" ht="31.5" customHeight="1">
      <c r="A134" s="202" t="s">
        <v>64</v>
      </c>
      <c r="B134" s="203"/>
      <c r="C134" s="203"/>
      <c r="D134" s="203"/>
      <c r="E134" s="203"/>
      <c r="F134" s="203"/>
      <c r="G134" s="203"/>
      <c r="H134" s="203"/>
      <c r="I134" s="204"/>
    </row>
    <row r="135" spans="1:9">
      <c r="A135" s="25">
        <v>4</v>
      </c>
      <c r="B135" s="252" t="s">
        <v>65</v>
      </c>
      <c r="C135" s="253"/>
      <c r="D135" s="253"/>
      <c r="E135" s="253"/>
      <c r="F135" s="253"/>
      <c r="G135" s="253"/>
      <c r="H135" s="254"/>
      <c r="I135" s="24" t="s">
        <v>25</v>
      </c>
    </row>
    <row r="136" spans="1:9">
      <c r="A136" s="2" t="s">
        <v>58</v>
      </c>
      <c r="B136" s="249" t="s">
        <v>59</v>
      </c>
      <c r="C136" s="250"/>
      <c r="D136" s="250"/>
      <c r="E136" s="250"/>
      <c r="F136" s="250"/>
      <c r="G136" s="250"/>
      <c r="H136" s="251"/>
      <c r="I136" s="18">
        <f>I127</f>
        <v>255.67000000000002</v>
      </c>
    </row>
    <row r="137" spans="1:9">
      <c r="A137" s="2" t="s">
        <v>61</v>
      </c>
      <c r="B137" s="249" t="s">
        <v>62</v>
      </c>
      <c r="C137" s="250"/>
      <c r="D137" s="250"/>
      <c r="E137" s="250"/>
      <c r="F137" s="250"/>
      <c r="G137" s="250"/>
      <c r="H137" s="251"/>
      <c r="I137" s="18">
        <v>0</v>
      </c>
    </row>
    <row r="138" spans="1:9">
      <c r="A138" s="169" t="s">
        <v>21</v>
      </c>
      <c r="B138" s="170"/>
      <c r="C138" s="170"/>
      <c r="D138" s="170"/>
      <c r="E138" s="170"/>
      <c r="F138" s="170"/>
      <c r="G138" s="170"/>
      <c r="H138" s="171"/>
      <c r="I138" s="14">
        <f>SUM(I136:I137)</f>
        <v>255.67000000000002</v>
      </c>
    </row>
    <row r="139" spans="1:9">
      <c r="A139" s="414"/>
      <c r="B139" s="415"/>
      <c r="C139" s="415"/>
      <c r="D139" s="415"/>
      <c r="E139" s="415"/>
      <c r="F139" s="415"/>
      <c r="G139" s="415"/>
      <c r="H139" s="415"/>
      <c r="I139" s="416"/>
    </row>
    <row r="140" spans="1:9" ht="15.75" customHeight="1">
      <c r="A140" s="202" t="s">
        <v>66</v>
      </c>
      <c r="B140" s="203"/>
      <c r="C140" s="203"/>
      <c r="D140" s="203"/>
      <c r="E140" s="203"/>
      <c r="F140" s="203"/>
      <c r="G140" s="203"/>
      <c r="H140" s="203"/>
      <c r="I140" s="204"/>
    </row>
    <row r="141" spans="1:9" ht="15" customHeight="1">
      <c r="A141" s="24">
        <v>5</v>
      </c>
      <c r="B141" s="255" t="s">
        <v>67</v>
      </c>
      <c r="C141" s="256"/>
      <c r="D141" s="256"/>
      <c r="E141" s="256"/>
      <c r="F141" s="256"/>
      <c r="G141" s="256"/>
      <c r="H141" s="257"/>
      <c r="I141" s="24" t="s">
        <v>25</v>
      </c>
    </row>
    <row r="142" spans="1:9">
      <c r="A142" s="5" t="s">
        <v>7</v>
      </c>
      <c r="B142" s="180" t="s">
        <v>139</v>
      </c>
      <c r="C142" s="181"/>
      <c r="D142" s="181"/>
      <c r="E142" s="181"/>
      <c r="F142" s="181"/>
      <c r="G142" s="181"/>
      <c r="H142" s="182"/>
      <c r="I142" s="107">
        <f>'UNIFORMES N'!E54</f>
        <v>55.13</v>
      </c>
    </row>
    <row r="143" spans="1:9">
      <c r="A143" s="5" t="s">
        <v>9</v>
      </c>
      <c r="B143" s="180" t="s">
        <v>140</v>
      </c>
      <c r="C143" s="181"/>
      <c r="D143" s="181"/>
      <c r="E143" s="181"/>
      <c r="F143" s="181"/>
      <c r="G143" s="181"/>
      <c r="H143" s="182"/>
      <c r="I143" s="84"/>
    </row>
    <row r="144" spans="1:9">
      <c r="A144" s="5" t="s">
        <v>11</v>
      </c>
      <c r="B144" s="249" t="s">
        <v>141</v>
      </c>
      <c r="C144" s="250"/>
      <c r="D144" s="250"/>
      <c r="E144" s="250"/>
      <c r="F144" s="250"/>
      <c r="G144" s="250"/>
      <c r="H144" s="251"/>
      <c r="I144" s="115">
        <f>'UNIFORMES N'!E62</f>
        <v>11.016666666666666</v>
      </c>
    </row>
    <row r="145" spans="1:9">
      <c r="A145" s="5" t="s">
        <v>13</v>
      </c>
      <c r="B145" s="180" t="s">
        <v>142</v>
      </c>
      <c r="C145" s="181"/>
      <c r="D145" s="181"/>
      <c r="E145" s="181"/>
      <c r="F145" s="181"/>
      <c r="G145" s="181"/>
      <c r="H145" s="182"/>
      <c r="I145" s="13"/>
    </row>
    <row r="146" spans="1:9">
      <c r="A146" s="231" t="s">
        <v>103</v>
      </c>
      <c r="B146" s="232"/>
      <c r="C146" s="232"/>
      <c r="D146" s="232"/>
      <c r="E146" s="232"/>
      <c r="F146" s="232"/>
      <c r="G146" s="232"/>
      <c r="H146" s="233"/>
      <c r="I146" s="117">
        <f>SUM(I142:I145)</f>
        <v>66.146666666666675</v>
      </c>
    </row>
    <row r="147" spans="1:9" ht="18">
      <c r="A147" s="420"/>
      <c r="B147" s="421"/>
      <c r="C147" s="421"/>
      <c r="D147" s="421"/>
      <c r="E147" s="421"/>
      <c r="F147" s="421"/>
      <c r="G147" s="421"/>
      <c r="H147" s="421"/>
      <c r="I147" s="422"/>
    </row>
    <row r="148" spans="1:9">
      <c r="A148" s="423" t="s">
        <v>68</v>
      </c>
      <c r="B148" s="424"/>
      <c r="C148" s="424"/>
      <c r="D148" s="424"/>
      <c r="E148" s="424"/>
      <c r="F148" s="424"/>
      <c r="G148" s="424"/>
      <c r="H148" s="424"/>
      <c r="I148" s="425"/>
    </row>
    <row r="149" spans="1:9" ht="18">
      <c r="A149" s="47"/>
      <c r="B149" s="48"/>
      <c r="C149" s="48"/>
      <c r="D149" s="48"/>
      <c r="E149" s="48"/>
      <c r="F149" s="48"/>
      <c r="G149" s="48"/>
      <c r="H149" s="48"/>
      <c r="I149" s="49"/>
    </row>
    <row r="150" spans="1:9" ht="15.75">
      <c r="A150" s="267" t="s">
        <v>69</v>
      </c>
      <c r="B150" s="268"/>
      <c r="C150" s="268"/>
      <c r="D150" s="268"/>
      <c r="E150" s="268"/>
      <c r="F150" s="268"/>
      <c r="G150" s="268"/>
      <c r="H150" s="268"/>
      <c r="I150" s="269"/>
    </row>
    <row r="151" spans="1:9" ht="15" customHeight="1">
      <c r="A151" s="313">
        <v>6</v>
      </c>
      <c r="B151" s="426" t="s">
        <v>143</v>
      </c>
      <c r="C151" s="427"/>
      <c r="D151" s="427"/>
      <c r="E151" s="427"/>
      <c r="F151" s="427"/>
      <c r="G151" s="428"/>
      <c r="H151" s="281" t="s">
        <v>28</v>
      </c>
      <c r="I151" s="15" t="s">
        <v>101</v>
      </c>
    </row>
    <row r="152" spans="1:9">
      <c r="A152" s="314"/>
      <c r="B152" s="429"/>
      <c r="C152" s="430"/>
      <c r="D152" s="430"/>
      <c r="E152" s="430"/>
      <c r="F152" s="430"/>
      <c r="G152" s="431"/>
      <c r="H152" s="282"/>
      <c r="I152" s="4" t="s">
        <v>100</v>
      </c>
    </row>
    <row r="153" spans="1:9" ht="63.75" customHeight="1">
      <c r="A153" s="417" t="s">
        <v>70</v>
      </c>
      <c r="B153" s="418"/>
      <c r="C153" s="418"/>
      <c r="D153" s="418"/>
      <c r="E153" s="418"/>
      <c r="F153" s="418"/>
      <c r="G153" s="419"/>
      <c r="H153" s="50" t="s">
        <v>44</v>
      </c>
      <c r="I153" s="51">
        <f>I40+I96+I105+I138+I146</f>
        <v>3706.1166666666668</v>
      </c>
    </row>
    <row r="154" spans="1:9" ht="15.75">
      <c r="A154" s="52" t="s">
        <v>7</v>
      </c>
      <c r="B154" s="267" t="s">
        <v>71</v>
      </c>
      <c r="C154" s="268"/>
      <c r="D154" s="268"/>
      <c r="E154" s="268"/>
      <c r="F154" s="268"/>
      <c r="G154" s="269"/>
      <c r="H154" s="17">
        <v>0.03</v>
      </c>
      <c r="I154" s="18">
        <f>ROUND(H154*I153,2)</f>
        <v>111.18</v>
      </c>
    </row>
    <row r="155" spans="1:9" ht="63.75" customHeight="1">
      <c r="A155" s="417" t="s">
        <v>72</v>
      </c>
      <c r="B155" s="418"/>
      <c r="C155" s="418"/>
      <c r="D155" s="418"/>
      <c r="E155" s="418"/>
      <c r="F155" s="418"/>
      <c r="G155" s="419"/>
      <c r="H155" s="50" t="s">
        <v>44</v>
      </c>
      <c r="I155" s="51">
        <f>I40+I96+I105+I138+I146+I154</f>
        <v>3817.2966666666666</v>
      </c>
    </row>
    <row r="156" spans="1:9" ht="15.75">
      <c r="A156" s="52" t="s">
        <v>9</v>
      </c>
      <c r="B156" s="267" t="s">
        <v>73</v>
      </c>
      <c r="C156" s="268"/>
      <c r="D156" s="268"/>
      <c r="E156" s="268"/>
      <c r="F156" s="268"/>
      <c r="G156" s="269"/>
      <c r="H156" s="17">
        <v>6.7900000000000002E-2</v>
      </c>
      <c r="I156" s="18">
        <f>ROUND(H156*I155,2)</f>
        <v>259.19</v>
      </c>
    </row>
    <row r="157" spans="1:9" ht="76.5" customHeight="1">
      <c r="A157" s="417" t="s">
        <v>74</v>
      </c>
      <c r="B157" s="418"/>
      <c r="C157" s="418"/>
      <c r="D157" s="418"/>
      <c r="E157" s="418"/>
      <c r="F157" s="418"/>
      <c r="G157" s="419"/>
      <c r="H157" s="50" t="s">
        <v>44</v>
      </c>
      <c r="I157" s="51">
        <f>I153+I154+I156</f>
        <v>4076.4866666666667</v>
      </c>
    </row>
    <row r="158" spans="1:9" ht="15.75">
      <c r="A158" s="52" t="s">
        <v>11</v>
      </c>
      <c r="B158" s="267" t="s">
        <v>75</v>
      </c>
      <c r="C158" s="268"/>
      <c r="D158" s="268"/>
      <c r="E158" s="268"/>
      <c r="F158" s="268"/>
      <c r="G158" s="269"/>
      <c r="H158" s="5" t="s">
        <v>44</v>
      </c>
      <c r="I158" s="5" t="s">
        <v>44</v>
      </c>
    </row>
    <row r="159" spans="1:9" ht="15.75">
      <c r="A159" s="5"/>
      <c r="B159" s="267" t="s">
        <v>76</v>
      </c>
      <c r="C159" s="268"/>
      <c r="D159" s="268"/>
      <c r="E159" s="268"/>
      <c r="F159" s="268"/>
      <c r="G159" s="269"/>
      <c r="H159" s="5"/>
      <c r="I159" s="5"/>
    </row>
    <row r="160" spans="1:9" ht="27" customHeight="1">
      <c r="A160" s="329"/>
      <c r="B160" s="432" t="s">
        <v>144</v>
      </c>
      <c r="C160" s="433"/>
      <c r="D160" s="433"/>
      <c r="E160" s="433"/>
      <c r="F160" s="433"/>
      <c r="G160" s="434"/>
      <c r="H160" s="435">
        <v>7.5999999999999998E-2</v>
      </c>
      <c r="I160" s="341">
        <f>ROUND(($I$157/(1-$H$171))*H160,2)</f>
        <v>361.3</v>
      </c>
    </row>
    <row r="161" spans="1:9" ht="22.5" customHeight="1">
      <c r="A161" s="330"/>
      <c r="B161" s="405" t="s">
        <v>145</v>
      </c>
      <c r="C161" s="406"/>
      <c r="D161" s="406"/>
      <c r="E161" s="406"/>
      <c r="F161" s="406"/>
      <c r="G161" s="407"/>
      <c r="H161" s="436"/>
      <c r="I161" s="342">
        <f>ROUND(($I$102/(1-$H$114))*H161,2)</f>
        <v>0</v>
      </c>
    </row>
    <row r="162" spans="1:9" ht="27.75" customHeight="1">
      <c r="A162" s="329"/>
      <c r="B162" s="432" t="s">
        <v>146</v>
      </c>
      <c r="C162" s="433"/>
      <c r="D162" s="433"/>
      <c r="E162" s="433"/>
      <c r="F162" s="433"/>
      <c r="G162" s="434"/>
      <c r="H162" s="435">
        <v>1.6500000000000001E-2</v>
      </c>
      <c r="I162" s="341">
        <f>ROUND(($I$157/(1-$H$171))*H162,2)</f>
        <v>78.44</v>
      </c>
    </row>
    <row r="163" spans="1:9" ht="22.5" customHeight="1">
      <c r="A163" s="330"/>
      <c r="B163" s="405" t="s">
        <v>147</v>
      </c>
      <c r="C163" s="406"/>
      <c r="D163" s="406"/>
      <c r="E163" s="406"/>
      <c r="F163" s="406"/>
      <c r="G163" s="407"/>
      <c r="H163" s="436"/>
      <c r="I163" s="342">
        <f>ROUND(($I$102/(1-$H$114))*H163,2)</f>
        <v>0</v>
      </c>
    </row>
    <row r="164" spans="1:9" ht="27.75" customHeight="1">
      <c r="A164" s="5"/>
      <c r="B164" s="437" t="s">
        <v>148</v>
      </c>
      <c r="C164" s="438"/>
      <c r="D164" s="438"/>
      <c r="E164" s="438"/>
      <c r="F164" s="438"/>
      <c r="G164" s="439"/>
      <c r="H164" s="2"/>
      <c r="I164" s="5"/>
    </row>
    <row r="165" spans="1:9" ht="39.75" customHeight="1">
      <c r="A165" s="5"/>
      <c r="B165" s="437" t="s">
        <v>149</v>
      </c>
      <c r="C165" s="438"/>
      <c r="D165" s="438"/>
      <c r="E165" s="438"/>
      <c r="F165" s="438"/>
      <c r="G165" s="439"/>
      <c r="H165" s="2"/>
      <c r="I165" s="5"/>
    </row>
    <row r="166" spans="1:9">
      <c r="A166" s="5"/>
      <c r="B166" s="454" t="s">
        <v>77</v>
      </c>
      <c r="C166" s="455"/>
      <c r="D166" s="455"/>
      <c r="E166" s="455"/>
      <c r="F166" s="455"/>
      <c r="G166" s="456"/>
      <c r="H166" s="2"/>
      <c r="I166" s="5"/>
    </row>
    <row r="167" spans="1:9" ht="15.75" customHeight="1">
      <c r="A167" s="5"/>
      <c r="B167" s="202" t="s">
        <v>78</v>
      </c>
      <c r="C167" s="203"/>
      <c r="D167" s="203"/>
      <c r="E167" s="203"/>
      <c r="F167" s="203"/>
      <c r="G167" s="204"/>
      <c r="H167" s="2"/>
      <c r="I167" s="5"/>
    </row>
    <row r="168" spans="1:9" ht="28.5" customHeight="1">
      <c r="A168" s="5"/>
      <c r="B168" s="457" t="s">
        <v>195</v>
      </c>
      <c r="C168" s="458"/>
      <c r="D168" s="458"/>
      <c r="E168" s="458"/>
      <c r="F168" s="458"/>
      <c r="G168" s="459"/>
      <c r="H168" s="53">
        <v>0.05</v>
      </c>
      <c r="I168" s="18">
        <f>ROUND(($I$157/(1-$H$171))*H168,2)</f>
        <v>237.7</v>
      </c>
    </row>
    <row r="169" spans="1:9">
      <c r="A169" s="231" t="s">
        <v>21</v>
      </c>
      <c r="B169" s="232"/>
      <c r="C169" s="232"/>
      <c r="D169" s="232"/>
      <c r="E169" s="232"/>
      <c r="F169" s="232"/>
      <c r="G169" s="232"/>
      <c r="H169" s="233"/>
      <c r="I169" s="14">
        <f>I154+I156+I160+I162+I168</f>
        <v>1047.8100000000002</v>
      </c>
    </row>
    <row r="170" spans="1:9">
      <c r="A170" s="414"/>
      <c r="B170" s="415"/>
      <c r="C170" s="415"/>
      <c r="D170" s="415"/>
      <c r="E170" s="415"/>
      <c r="F170" s="415"/>
      <c r="G170" s="415"/>
      <c r="H170" s="415"/>
      <c r="I170" s="416"/>
    </row>
    <row r="171" spans="1:9">
      <c r="A171" s="440" t="s">
        <v>79</v>
      </c>
      <c r="B171" s="441"/>
      <c r="C171" s="441"/>
      <c r="D171" s="441"/>
      <c r="E171" s="441"/>
      <c r="F171" s="441"/>
      <c r="G171" s="442"/>
      <c r="H171" s="54">
        <f>H159+H160+H162+H166+H167+H168</f>
        <v>0.14250000000000002</v>
      </c>
      <c r="I171" s="55">
        <f>I159+I160+I162+I166+I167+I168</f>
        <v>677.44</v>
      </c>
    </row>
    <row r="172" spans="1:9">
      <c r="A172" s="443" t="s">
        <v>80</v>
      </c>
      <c r="B172" s="444"/>
      <c r="C172" s="449" t="s">
        <v>81</v>
      </c>
      <c r="D172" s="449"/>
      <c r="E172" s="449"/>
      <c r="F172" s="449"/>
      <c r="G172" s="449"/>
      <c r="H172" s="449"/>
      <c r="I172" s="449"/>
    </row>
    <row r="173" spans="1:9">
      <c r="A173" s="445"/>
      <c r="B173" s="446"/>
      <c r="C173" s="450" t="s">
        <v>150</v>
      </c>
      <c r="D173" s="450"/>
      <c r="E173" s="450"/>
      <c r="F173" s="450"/>
      <c r="G173" s="450"/>
      <c r="H173" s="450"/>
      <c r="I173" s="450"/>
    </row>
    <row r="174" spans="1:9">
      <c r="A174" s="447"/>
      <c r="B174" s="448"/>
      <c r="C174" s="451" t="s">
        <v>82</v>
      </c>
      <c r="D174" s="451"/>
      <c r="E174" s="451"/>
      <c r="F174" s="451"/>
      <c r="G174" s="451"/>
      <c r="H174" s="451"/>
      <c r="I174" s="451"/>
    </row>
    <row r="175" spans="1:9">
      <c r="A175" s="452"/>
      <c r="B175" s="453"/>
      <c r="C175" s="453"/>
      <c r="D175" s="453"/>
      <c r="E175" s="453"/>
      <c r="F175" s="453"/>
      <c r="G175" s="453"/>
      <c r="H175" s="453"/>
      <c r="I175" s="453"/>
    </row>
    <row r="176" spans="1:9">
      <c r="A176" s="211" t="s">
        <v>151</v>
      </c>
      <c r="B176" s="212"/>
      <c r="C176" s="212"/>
      <c r="D176" s="212"/>
      <c r="E176" s="212"/>
      <c r="F176" s="212"/>
      <c r="G176" s="212"/>
      <c r="H176" s="212"/>
      <c r="I176" s="213"/>
    </row>
    <row r="177" spans="1:9">
      <c r="A177" s="205" t="s">
        <v>152</v>
      </c>
      <c r="B177" s="206"/>
      <c r="C177" s="206"/>
      <c r="D177" s="206"/>
      <c r="E177" s="206"/>
      <c r="F177" s="206"/>
      <c r="G177" s="206"/>
      <c r="H177" s="206"/>
      <c r="I177" s="207"/>
    </row>
    <row r="178" spans="1:9">
      <c r="A178" s="414"/>
      <c r="B178" s="415"/>
      <c r="C178" s="415"/>
      <c r="D178" s="415"/>
      <c r="E178" s="415"/>
      <c r="F178" s="415"/>
      <c r="G178" s="415"/>
      <c r="H178" s="415"/>
      <c r="I178" s="416"/>
    </row>
    <row r="179" spans="1:9">
      <c r="A179" s="460"/>
      <c r="B179" s="461"/>
      <c r="C179" s="461"/>
      <c r="D179" s="461"/>
      <c r="E179" s="461"/>
      <c r="F179" s="461"/>
      <c r="G179" s="461"/>
      <c r="H179" s="461"/>
      <c r="I179" s="462"/>
    </row>
    <row r="180" spans="1:9" ht="15" customHeight="1">
      <c r="A180" s="214" t="s">
        <v>153</v>
      </c>
      <c r="B180" s="215"/>
      <c r="C180" s="215"/>
      <c r="D180" s="215"/>
      <c r="E180" s="215"/>
      <c r="F180" s="215"/>
      <c r="G180" s="215"/>
      <c r="H180" s="215"/>
      <c r="I180" s="216"/>
    </row>
    <row r="181" spans="1:9" ht="30" customHeight="1">
      <c r="A181" s="220" t="s">
        <v>83</v>
      </c>
      <c r="B181" s="221"/>
      <c r="C181" s="221"/>
      <c r="D181" s="221"/>
      <c r="E181" s="221"/>
      <c r="F181" s="221"/>
      <c r="G181" s="221"/>
      <c r="H181" s="222"/>
      <c r="I181" s="56" t="s">
        <v>25</v>
      </c>
    </row>
    <row r="182" spans="1:9">
      <c r="A182" s="2" t="s">
        <v>7</v>
      </c>
      <c r="B182" s="180" t="s">
        <v>84</v>
      </c>
      <c r="C182" s="181"/>
      <c r="D182" s="181"/>
      <c r="E182" s="181"/>
      <c r="F182" s="181"/>
      <c r="G182" s="181"/>
      <c r="H182" s="182"/>
      <c r="I182" s="57">
        <f>I40</f>
        <v>1694.46</v>
      </c>
    </row>
    <row r="183" spans="1:9">
      <c r="A183" s="2" t="s">
        <v>9</v>
      </c>
      <c r="B183" s="180" t="s">
        <v>23</v>
      </c>
      <c r="C183" s="181"/>
      <c r="D183" s="181"/>
      <c r="E183" s="181"/>
      <c r="F183" s="181"/>
      <c r="G183" s="181"/>
      <c r="H183" s="182"/>
      <c r="I183" s="57">
        <f>I96</f>
        <v>1567.8000000000002</v>
      </c>
    </row>
    <row r="184" spans="1:9">
      <c r="A184" s="2" t="s">
        <v>11</v>
      </c>
      <c r="B184" s="180" t="s">
        <v>85</v>
      </c>
      <c r="C184" s="181"/>
      <c r="D184" s="181"/>
      <c r="E184" s="181"/>
      <c r="F184" s="181"/>
      <c r="G184" s="181"/>
      <c r="H184" s="182"/>
      <c r="I184" s="13">
        <f>I105</f>
        <v>122.04</v>
      </c>
    </row>
    <row r="185" spans="1:9">
      <c r="A185" s="2" t="s">
        <v>13</v>
      </c>
      <c r="B185" s="180" t="s">
        <v>86</v>
      </c>
      <c r="C185" s="181"/>
      <c r="D185" s="181"/>
      <c r="E185" s="181"/>
      <c r="F185" s="181"/>
      <c r="G185" s="181"/>
      <c r="H185" s="182"/>
      <c r="I185" s="13">
        <f>I138</f>
        <v>255.67000000000002</v>
      </c>
    </row>
    <row r="186" spans="1:9">
      <c r="A186" s="2" t="s">
        <v>33</v>
      </c>
      <c r="B186" s="180" t="s">
        <v>154</v>
      </c>
      <c r="C186" s="181"/>
      <c r="D186" s="181"/>
      <c r="E186" s="181"/>
      <c r="F186" s="181"/>
      <c r="G186" s="181"/>
      <c r="H186" s="182"/>
      <c r="I186" s="118">
        <f>I146</f>
        <v>66.146666666666675</v>
      </c>
    </row>
    <row r="187" spans="1:9">
      <c r="A187" s="169" t="s">
        <v>87</v>
      </c>
      <c r="B187" s="170"/>
      <c r="C187" s="170"/>
      <c r="D187" s="170"/>
      <c r="E187" s="170"/>
      <c r="F187" s="170"/>
      <c r="G187" s="170"/>
      <c r="H187" s="171"/>
      <c r="I187" s="58">
        <f>SUM(I182:I186)</f>
        <v>3706.1166666666668</v>
      </c>
    </row>
    <row r="188" spans="1:9">
      <c r="A188" s="59" t="s">
        <v>35</v>
      </c>
      <c r="B188" s="181" t="s">
        <v>88</v>
      </c>
      <c r="C188" s="181"/>
      <c r="D188" s="181"/>
      <c r="E188" s="181"/>
      <c r="F188" s="181"/>
      <c r="G188" s="181"/>
      <c r="H188" s="182"/>
      <c r="I188" s="13">
        <f>I169</f>
        <v>1047.8100000000002</v>
      </c>
    </row>
    <row r="189" spans="1:9">
      <c r="A189" s="169" t="s">
        <v>89</v>
      </c>
      <c r="B189" s="170"/>
      <c r="C189" s="170"/>
      <c r="D189" s="170"/>
      <c r="E189" s="170"/>
      <c r="F189" s="170"/>
      <c r="G189" s="170"/>
      <c r="H189" s="171"/>
      <c r="I189" s="58">
        <f>I187+I188</f>
        <v>4753.9266666666672</v>
      </c>
    </row>
    <row r="190" spans="1:9" ht="15" customHeight="1">
      <c r="A190" s="169" t="s">
        <v>196</v>
      </c>
      <c r="B190" s="170"/>
      <c r="C190" s="170"/>
      <c r="D190" s="170"/>
      <c r="E190" s="170"/>
      <c r="F190" s="170"/>
      <c r="G190" s="170"/>
      <c r="H190" s="171"/>
      <c r="I190" s="80">
        <v>1</v>
      </c>
    </row>
    <row r="191" spans="1:9">
      <c r="A191" s="169" t="s">
        <v>197</v>
      </c>
      <c r="B191" s="170"/>
      <c r="C191" s="170"/>
      <c r="D191" s="170"/>
      <c r="E191" s="170"/>
      <c r="F191" s="170"/>
      <c r="G191" s="170"/>
      <c r="H191" s="171"/>
      <c r="I191" s="119">
        <f>I189*I190</f>
        <v>4753.9266666666672</v>
      </c>
    </row>
  </sheetData>
  <mergeCells count="224"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A113:I113"/>
    <mergeCell ref="B114:H114"/>
    <mergeCell ref="B115:F115"/>
    <mergeCell ref="B116:H116"/>
    <mergeCell ref="A117:A118"/>
    <mergeCell ref="B117:H117"/>
    <mergeCell ref="I117:I118"/>
    <mergeCell ref="B118:H118"/>
    <mergeCell ref="A106:I106"/>
    <mergeCell ref="A107:I107"/>
    <mergeCell ref="A108:I108"/>
    <mergeCell ref="A109:I109"/>
    <mergeCell ref="A110:I110"/>
    <mergeCell ref="A112:I112"/>
    <mergeCell ref="B100:H100"/>
    <mergeCell ref="B101:H101"/>
    <mergeCell ref="B102:H102"/>
    <mergeCell ref="B103:H103"/>
    <mergeCell ref="B104:G104"/>
    <mergeCell ref="A105:H105"/>
    <mergeCell ref="B94:H94"/>
    <mergeCell ref="B95:H95"/>
    <mergeCell ref="A96:H96"/>
    <mergeCell ref="A97:I97"/>
    <mergeCell ref="A98:I98"/>
    <mergeCell ref="B99:H99"/>
    <mergeCell ref="A88:I88"/>
    <mergeCell ref="A89:I89"/>
    <mergeCell ref="A90:I90"/>
    <mergeCell ref="A91:I91"/>
    <mergeCell ref="B92:H92"/>
    <mergeCell ref="B93:H93"/>
    <mergeCell ref="B83:H83"/>
    <mergeCell ref="B84:H84"/>
    <mergeCell ref="B85:H85"/>
    <mergeCell ref="B86:H86"/>
    <mergeCell ref="A87:I87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A7990-FC92-4B47-9A1A-15F48406B904}">
  <dimension ref="A2:S191"/>
  <sheetViews>
    <sheetView topLeftCell="A65" workbookViewId="0">
      <selection activeCell="K84" sqref="K84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360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236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431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231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230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1694.46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231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1694.46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1694.46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141.15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51.26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192.41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377.37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47.17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f>E59*G59</f>
        <v>0.03</v>
      </c>
      <c r="I59" s="341">
        <f>ROUND(($I$40+$I$49)*H59,2)</f>
        <v>56.61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28.3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18.87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11.32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3.77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150.94999999999999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694.36000000000013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85">
        <f>IF(ROUND((H77*H75*H76)-(I33*H78),2)&lt;0,0,ROUND((H77*H75*H76)-(I33*H78),2))</f>
        <v>0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86">
        <v>0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232</v>
      </c>
      <c r="C79" s="181"/>
      <c r="D79" s="181"/>
      <c r="E79" s="181"/>
      <c r="F79" s="181"/>
      <c r="G79" s="181"/>
      <c r="H79" s="182"/>
      <c r="I79" s="18">
        <f>ROUND(H81*H80*(1-H82),2)</f>
        <v>554.4</v>
      </c>
    </row>
    <row r="80" spans="1:9" ht="15" customHeight="1">
      <c r="A80" s="5"/>
      <c r="B80" s="240" t="s">
        <v>208</v>
      </c>
      <c r="C80" s="241"/>
      <c r="D80" s="241"/>
      <c r="E80" s="241"/>
      <c r="F80" s="241"/>
      <c r="G80" s="242"/>
      <c r="H80" s="26">
        <v>28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9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0.1</v>
      </c>
      <c r="I82" s="5"/>
    </row>
    <row r="83" spans="1:9" ht="24" customHeight="1">
      <c r="A83" s="5" t="s">
        <v>11</v>
      </c>
      <c r="B83" s="240" t="s">
        <v>233</v>
      </c>
      <c r="C83" s="241"/>
      <c r="D83" s="241"/>
      <c r="E83" s="241"/>
      <c r="F83" s="241"/>
      <c r="G83" s="241"/>
      <c r="H83" s="242"/>
      <c r="I83" s="85">
        <v>6</v>
      </c>
    </row>
    <row r="84" spans="1:9" ht="15" customHeight="1">
      <c r="A84" s="5" t="s">
        <v>13</v>
      </c>
      <c r="B84" s="180" t="s">
        <v>234</v>
      </c>
      <c r="C84" s="181"/>
      <c r="D84" s="181"/>
      <c r="E84" s="181"/>
      <c r="F84" s="181"/>
      <c r="G84" s="181"/>
      <c r="H84" s="182"/>
      <c r="I84" s="85">
        <v>19.899999999999999</v>
      </c>
    </row>
    <row r="85" spans="1:9" ht="25.5" customHeight="1">
      <c r="A85" s="5" t="s">
        <v>33</v>
      </c>
      <c r="B85" s="249" t="s">
        <v>46</v>
      </c>
      <c r="C85" s="250"/>
      <c r="D85" s="250"/>
      <c r="E85" s="250"/>
      <c r="F85" s="250"/>
      <c r="G85" s="250"/>
      <c r="H85" s="251"/>
      <c r="I85" s="13"/>
    </row>
    <row r="86" spans="1:9">
      <c r="A86" s="32"/>
      <c r="B86" s="231" t="s">
        <v>103</v>
      </c>
      <c r="C86" s="232"/>
      <c r="D86" s="232"/>
      <c r="E86" s="232"/>
      <c r="F86" s="232"/>
      <c r="G86" s="232"/>
      <c r="H86" s="233"/>
      <c r="I86" s="14">
        <f>SUM(I74:I85)</f>
        <v>580.29999999999995</v>
      </c>
    </row>
    <row r="87" spans="1:9">
      <c r="A87" s="234"/>
      <c r="B87" s="235"/>
      <c r="C87" s="235"/>
      <c r="D87" s="235"/>
      <c r="E87" s="235"/>
      <c r="F87" s="235"/>
      <c r="G87" s="235"/>
      <c r="H87" s="235"/>
      <c r="I87" s="236"/>
    </row>
    <row r="88" spans="1:9" ht="24" customHeight="1">
      <c r="A88" s="211" t="s">
        <v>117</v>
      </c>
      <c r="B88" s="212"/>
      <c r="C88" s="212"/>
      <c r="D88" s="212"/>
      <c r="E88" s="212"/>
      <c r="F88" s="212"/>
      <c r="G88" s="212"/>
      <c r="H88" s="212"/>
      <c r="I88" s="213"/>
    </row>
    <row r="89" spans="1:9" ht="24" customHeight="1">
      <c r="A89" s="205" t="s">
        <v>118</v>
      </c>
      <c r="B89" s="206"/>
      <c r="C89" s="206"/>
      <c r="D89" s="206"/>
      <c r="E89" s="206"/>
      <c r="F89" s="206"/>
      <c r="G89" s="206"/>
      <c r="H89" s="206"/>
      <c r="I89" s="207"/>
    </row>
    <row r="90" spans="1:9">
      <c r="A90" s="237"/>
      <c r="B90" s="238"/>
      <c r="C90" s="238"/>
      <c r="D90" s="238"/>
      <c r="E90" s="238"/>
      <c r="F90" s="238"/>
      <c r="G90" s="238"/>
      <c r="H90" s="238"/>
      <c r="I90" s="239"/>
    </row>
    <row r="91" spans="1:9" ht="31.5" customHeight="1">
      <c r="A91" s="202" t="s">
        <v>47</v>
      </c>
      <c r="B91" s="203"/>
      <c r="C91" s="203"/>
      <c r="D91" s="203"/>
      <c r="E91" s="203"/>
      <c r="F91" s="203"/>
      <c r="G91" s="203"/>
      <c r="H91" s="203"/>
      <c r="I91" s="204"/>
    </row>
    <row r="92" spans="1:9" ht="30" customHeight="1">
      <c r="A92" s="25">
        <v>2</v>
      </c>
      <c r="B92" s="255" t="s">
        <v>48</v>
      </c>
      <c r="C92" s="256"/>
      <c r="D92" s="256"/>
      <c r="E92" s="256"/>
      <c r="F92" s="256"/>
      <c r="G92" s="256"/>
      <c r="H92" s="257"/>
      <c r="I92" s="25" t="s">
        <v>25</v>
      </c>
    </row>
    <row r="93" spans="1:9" ht="15" customHeight="1">
      <c r="A93" s="33" t="s">
        <v>24</v>
      </c>
      <c r="B93" s="258" t="s">
        <v>164</v>
      </c>
      <c r="C93" s="259"/>
      <c r="D93" s="259"/>
      <c r="E93" s="259"/>
      <c r="F93" s="259"/>
      <c r="G93" s="259"/>
      <c r="H93" s="260"/>
      <c r="I93" s="34">
        <f>I49</f>
        <v>192.41</v>
      </c>
    </row>
    <row r="94" spans="1:9" ht="15" customHeight="1">
      <c r="A94" s="33" t="s">
        <v>26</v>
      </c>
      <c r="B94" s="258" t="s">
        <v>27</v>
      </c>
      <c r="C94" s="259"/>
      <c r="D94" s="259"/>
      <c r="E94" s="259"/>
      <c r="F94" s="259"/>
      <c r="G94" s="259"/>
      <c r="H94" s="260"/>
      <c r="I94" s="34">
        <f>I66</f>
        <v>694.36000000000013</v>
      </c>
    </row>
    <row r="95" spans="1:9" ht="15" customHeight="1">
      <c r="A95" s="33" t="s">
        <v>42</v>
      </c>
      <c r="B95" s="258" t="s">
        <v>43</v>
      </c>
      <c r="C95" s="259"/>
      <c r="D95" s="259"/>
      <c r="E95" s="259"/>
      <c r="F95" s="259"/>
      <c r="G95" s="259"/>
      <c r="H95" s="260"/>
      <c r="I95" s="34">
        <f>I86</f>
        <v>580.29999999999995</v>
      </c>
    </row>
    <row r="96" spans="1:9">
      <c r="A96" s="261" t="s">
        <v>21</v>
      </c>
      <c r="B96" s="262"/>
      <c r="C96" s="262"/>
      <c r="D96" s="262"/>
      <c r="E96" s="262"/>
      <c r="F96" s="262"/>
      <c r="G96" s="262"/>
      <c r="H96" s="263"/>
      <c r="I96" s="35">
        <f>SUM(I93:I95)</f>
        <v>1467.0700000000002</v>
      </c>
    </row>
    <row r="97" spans="1:9">
      <c r="A97" s="264"/>
      <c r="B97" s="265"/>
      <c r="C97" s="265"/>
      <c r="D97" s="265"/>
      <c r="E97" s="265"/>
      <c r="F97" s="265"/>
      <c r="G97" s="265"/>
      <c r="H97" s="265"/>
      <c r="I97" s="266"/>
    </row>
    <row r="98" spans="1:9" ht="15.75">
      <c r="A98" s="267" t="s">
        <v>50</v>
      </c>
      <c r="B98" s="268"/>
      <c r="C98" s="268"/>
      <c r="D98" s="268"/>
      <c r="E98" s="268"/>
      <c r="F98" s="268"/>
      <c r="G98" s="268"/>
      <c r="H98" s="268"/>
      <c r="I98" s="269"/>
    </row>
    <row r="99" spans="1:9">
      <c r="A99" s="24">
        <v>3</v>
      </c>
      <c r="B99" s="252" t="s">
        <v>51</v>
      </c>
      <c r="C99" s="253"/>
      <c r="D99" s="253"/>
      <c r="E99" s="253"/>
      <c r="F99" s="253"/>
      <c r="G99" s="253"/>
      <c r="H99" s="254"/>
      <c r="I99" s="24" t="s">
        <v>52</v>
      </c>
    </row>
    <row r="100" spans="1:9" ht="58.5" customHeight="1">
      <c r="A100" s="5" t="s">
        <v>7</v>
      </c>
      <c r="B100" s="180" t="s">
        <v>119</v>
      </c>
      <c r="C100" s="181"/>
      <c r="D100" s="181"/>
      <c r="E100" s="181"/>
      <c r="F100" s="181"/>
      <c r="G100" s="181"/>
      <c r="H100" s="182"/>
      <c r="I100" s="18">
        <f>ROUND((($I$40/12)+($I$47/12)+($I$40*0.121/12))*(30/30)*0.05,2)</f>
        <v>8.5</v>
      </c>
    </row>
    <row r="101" spans="1:9">
      <c r="A101" s="5" t="s">
        <v>9</v>
      </c>
      <c r="B101" s="249" t="s">
        <v>53</v>
      </c>
      <c r="C101" s="250"/>
      <c r="D101" s="250"/>
      <c r="E101" s="250"/>
      <c r="F101" s="250"/>
      <c r="G101" s="250"/>
      <c r="H101" s="251"/>
      <c r="I101" s="18">
        <f>ROUND($I$100*H65,2)</f>
        <v>0.68</v>
      </c>
    </row>
    <row r="102" spans="1:9" ht="50.25" customHeight="1">
      <c r="A102" s="5" t="s">
        <v>11</v>
      </c>
      <c r="B102" s="180" t="s">
        <v>120</v>
      </c>
      <c r="C102" s="181"/>
      <c r="D102" s="181"/>
      <c r="E102" s="181"/>
      <c r="F102" s="181"/>
      <c r="G102" s="181"/>
      <c r="H102" s="182"/>
      <c r="I102" s="18">
        <f>ROUND(((($I$40/30)*7)/12)*1,2)</f>
        <v>32.950000000000003</v>
      </c>
    </row>
    <row r="103" spans="1:9">
      <c r="A103" s="5" t="s">
        <v>13</v>
      </c>
      <c r="B103" s="249" t="s">
        <v>54</v>
      </c>
      <c r="C103" s="250"/>
      <c r="D103" s="250"/>
      <c r="E103" s="250"/>
      <c r="F103" s="250"/>
      <c r="G103" s="250"/>
      <c r="H103" s="251"/>
      <c r="I103" s="18">
        <f>ROUND($I$102*H66,2)</f>
        <v>12.13</v>
      </c>
    </row>
    <row r="104" spans="1:9" ht="48" customHeight="1">
      <c r="A104" s="5" t="s">
        <v>33</v>
      </c>
      <c r="B104" s="180" t="s">
        <v>121</v>
      </c>
      <c r="C104" s="181"/>
      <c r="D104" s="181"/>
      <c r="E104" s="181"/>
      <c r="F104" s="181"/>
      <c r="G104" s="182"/>
      <c r="H104" s="36">
        <v>0.04</v>
      </c>
      <c r="I104" s="18">
        <f>ROUND($I$40*H104,2)</f>
        <v>67.78</v>
      </c>
    </row>
    <row r="105" spans="1:9">
      <c r="A105" s="231" t="s">
        <v>21</v>
      </c>
      <c r="B105" s="232"/>
      <c r="C105" s="232"/>
      <c r="D105" s="232"/>
      <c r="E105" s="232"/>
      <c r="F105" s="232"/>
      <c r="G105" s="232"/>
      <c r="H105" s="233"/>
      <c r="I105" s="14">
        <f>SUM(I100:I104)</f>
        <v>122.04</v>
      </c>
    </row>
    <row r="106" spans="1:9">
      <c r="A106" s="367"/>
      <c r="B106" s="368"/>
      <c r="C106" s="368"/>
      <c r="D106" s="368"/>
      <c r="E106" s="368"/>
      <c r="F106" s="368"/>
      <c r="G106" s="368"/>
      <c r="H106" s="368"/>
      <c r="I106" s="369"/>
    </row>
    <row r="107" spans="1:9" ht="15.75" customHeight="1">
      <c r="A107" s="202" t="s">
        <v>55</v>
      </c>
      <c r="B107" s="203"/>
      <c r="C107" s="203"/>
      <c r="D107" s="203"/>
      <c r="E107" s="203"/>
      <c r="F107" s="203"/>
      <c r="G107" s="203"/>
      <c r="H107" s="203"/>
      <c r="I107" s="204"/>
    </row>
    <row r="108" spans="1:9" ht="36" customHeight="1">
      <c r="A108" s="370" t="s">
        <v>122</v>
      </c>
      <c r="B108" s="371"/>
      <c r="C108" s="371"/>
      <c r="D108" s="371"/>
      <c r="E108" s="371"/>
      <c r="F108" s="371"/>
      <c r="G108" s="371"/>
      <c r="H108" s="371"/>
      <c r="I108" s="372"/>
    </row>
    <row r="109" spans="1:9" ht="75" customHeight="1">
      <c r="A109" s="382" t="s">
        <v>123</v>
      </c>
      <c r="B109" s="383"/>
      <c r="C109" s="383"/>
      <c r="D109" s="383"/>
      <c r="E109" s="383"/>
      <c r="F109" s="383"/>
      <c r="G109" s="383"/>
      <c r="H109" s="383"/>
      <c r="I109" s="384"/>
    </row>
    <row r="110" spans="1:9">
      <c r="A110" s="373"/>
      <c r="B110" s="374"/>
      <c r="C110" s="374"/>
      <c r="D110" s="374"/>
      <c r="E110" s="374"/>
      <c r="F110" s="374"/>
      <c r="G110" s="374"/>
      <c r="H110" s="374"/>
      <c r="I110" s="375"/>
    </row>
    <row r="111" spans="1:9" ht="57.75">
      <c r="A111" s="37" t="s">
        <v>56</v>
      </c>
      <c r="B111" s="38">
        <f>I40</f>
        <v>1694.46</v>
      </c>
      <c r="C111" s="39"/>
      <c r="D111" s="37" t="s">
        <v>124</v>
      </c>
      <c r="E111" s="38">
        <f>I96-I74-I79+I115</f>
        <v>1123.0300000000002</v>
      </c>
      <c r="F111" s="40"/>
      <c r="G111" s="37" t="s">
        <v>57</v>
      </c>
      <c r="H111" s="41">
        <f>I105</f>
        <v>122.04</v>
      </c>
      <c r="I111" s="42">
        <f>B111+E111+H111</f>
        <v>2939.53</v>
      </c>
    </row>
    <row r="112" spans="1:9">
      <c r="A112" s="376"/>
      <c r="B112" s="377"/>
      <c r="C112" s="377"/>
      <c r="D112" s="377"/>
      <c r="E112" s="377"/>
      <c r="F112" s="377"/>
      <c r="G112" s="377"/>
      <c r="H112" s="377"/>
      <c r="I112" s="378"/>
    </row>
    <row r="113" spans="1:9" ht="15" customHeight="1">
      <c r="A113" s="379" t="s">
        <v>125</v>
      </c>
      <c r="B113" s="380"/>
      <c r="C113" s="380"/>
      <c r="D113" s="380"/>
      <c r="E113" s="380"/>
      <c r="F113" s="380"/>
      <c r="G113" s="380"/>
      <c r="H113" s="380"/>
      <c r="I113" s="381"/>
    </row>
    <row r="114" spans="1:9">
      <c r="A114" s="43" t="s">
        <v>58</v>
      </c>
      <c r="B114" s="252" t="s">
        <v>59</v>
      </c>
      <c r="C114" s="253"/>
      <c r="D114" s="253"/>
      <c r="E114" s="253"/>
      <c r="F114" s="253"/>
      <c r="G114" s="253"/>
      <c r="H114" s="254"/>
      <c r="I114" s="43" t="s">
        <v>25</v>
      </c>
    </row>
    <row r="115" spans="1:9" ht="75.75" customHeight="1">
      <c r="A115" s="10" t="s">
        <v>7</v>
      </c>
      <c r="B115" s="355" t="s">
        <v>126</v>
      </c>
      <c r="C115" s="356"/>
      <c r="D115" s="356"/>
      <c r="E115" s="356"/>
      <c r="F115" s="357"/>
      <c r="G115" s="62">
        <v>9.0749999999999997E-2</v>
      </c>
      <c r="H115" s="44">
        <v>0.36799999999999999</v>
      </c>
      <c r="I115" s="18">
        <f>ROUND($B$111*G115 + $B$111*G115*H115,2)</f>
        <v>210.36</v>
      </c>
    </row>
    <row r="116" spans="1:9" ht="28.5" customHeight="1">
      <c r="A116" s="5" t="s">
        <v>9</v>
      </c>
      <c r="B116" s="358" t="s">
        <v>127</v>
      </c>
      <c r="C116" s="359"/>
      <c r="D116" s="359"/>
      <c r="E116" s="359"/>
      <c r="F116" s="359"/>
      <c r="G116" s="359"/>
      <c r="H116" s="360"/>
      <c r="I116" s="18">
        <f>ROUND((($I$111/30)*2)/24,2)</f>
        <v>8.17</v>
      </c>
    </row>
    <row r="117" spans="1:9" ht="15.75" customHeight="1">
      <c r="A117" s="329" t="s">
        <v>11</v>
      </c>
      <c r="B117" s="361" t="s">
        <v>128</v>
      </c>
      <c r="C117" s="362"/>
      <c r="D117" s="362"/>
      <c r="E117" s="362"/>
      <c r="F117" s="362"/>
      <c r="G117" s="362"/>
      <c r="H117" s="363"/>
      <c r="I117" s="341">
        <f>ROUND((($I$111/30)*5)/24*0.03,2)</f>
        <v>0.61</v>
      </c>
    </row>
    <row r="118" spans="1:9" ht="15" customHeight="1">
      <c r="A118" s="330"/>
      <c r="B118" s="364" t="s">
        <v>129</v>
      </c>
      <c r="C118" s="365"/>
      <c r="D118" s="365"/>
      <c r="E118" s="365"/>
      <c r="F118" s="365"/>
      <c r="G118" s="365"/>
      <c r="H118" s="366"/>
      <c r="I118" s="342">
        <f>ROUND((($I$63/30)*5)/24*0.03,2)</f>
        <v>0</v>
      </c>
    </row>
    <row r="119" spans="1:9" ht="31.5" customHeight="1">
      <c r="A119" s="329" t="s">
        <v>13</v>
      </c>
      <c r="B119" s="408" t="s">
        <v>130</v>
      </c>
      <c r="C119" s="409"/>
      <c r="D119" s="409"/>
      <c r="E119" s="409"/>
      <c r="F119" s="409"/>
      <c r="G119" s="409"/>
      <c r="H119" s="410"/>
      <c r="I119" s="341">
        <f>ROUND((((($I$111)/30)*1.94)/24),2)</f>
        <v>7.92</v>
      </c>
    </row>
    <row r="120" spans="1:9" ht="15" customHeight="1">
      <c r="A120" s="330"/>
      <c r="B120" s="411" t="s">
        <v>131</v>
      </c>
      <c r="C120" s="412"/>
      <c r="D120" s="412"/>
      <c r="E120" s="412"/>
      <c r="F120" s="412"/>
      <c r="G120" s="412"/>
      <c r="H120" s="413"/>
      <c r="I120" s="342">
        <f>ROUND((((($I$63)/30)*1.94)/24),2)</f>
        <v>0.03</v>
      </c>
    </row>
    <row r="121" spans="1:9" ht="15.75" customHeight="1">
      <c r="A121" s="329" t="s">
        <v>33</v>
      </c>
      <c r="B121" s="361" t="s">
        <v>132</v>
      </c>
      <c r="C121" s="362"/>
      <c r="D121" s="362"/>
      <c r="E121" s="362"/>
      <c r="F121" s="362"/>
      <c r="G121" s="362"/>
      <c r="H121" s="363"/>
      <c r="I121" s="341">
        <f>ROUND(((((B111*0.121)+(H66)*(B111*0.121))*(4/24)))*0.04,2) + ROUND(((H65*B111 + H66*I47 + I86 - I74 - I79 + I105)*4/24)*0.04,2)</f>
        <v>4.1100000000000003</v>
      </c>
    </row>
    <row r="122" spans="1:9" ht="22.5" customHeight="1">
      <c r="A122" s="389"/>
      <c r="B122" s="390" t="s">
        <v>133</v>
      </c>
      <c r="C122" s="391"/>
      <c r="D122" s="391"/>
      <c r="E122" s="391"/>
      <c r="F122" s="391"/>
      <c r="G122" s="391"/>
      <c r="H122" s="392"/>
      <c r="I122" s="385" t="e">
        <f>ROUND(((((B114*0.121)+(H73)*(B114*0.121))*(4/24)))*0.04,2) + ROUND(((H72*B114 + H73*I57 + I90 - I79 -#REF! + I108)*4/24)*0.04,2)</f>
        <v>#VALUE!</v>
      </c>
    </row>
    <row r="123" spans="1:9" ht="45" customHeight="1">
      <c r="A123" s="330"/>
      <c r="B123" s="393" t="s">
        <v>134</v>
      </c>
      <c r="C123" s="394"/>
      <c r="D123" s="394"/>
      <c r="E123" s="394"/>
      <c r="F123" s="394"/>
      <c r="G123" s="394"/>
      <c r="H123" s="395"/>
      <c r="I123" s="342" t="e">
        <f>ROUND(((((B115*0.121)+(H74)*(B115*0.121))*(4/24)))*0.04,2) + ROUND(((H73*B115 + H74*I58 + I91 - I80 -#REF! + I109)*4/24)*0.04,2)</f>
        <v>#VALUE!</v>
      </c>
    </row>
    <row r="124" spans="1:9" ht="15" customHeight="1">
      <c r="A124" s="399" t="s">
        <v>35</v>
      </c>
      <c r="B124" s="190" t="s">
        <v>135</v>
      </c>
      <c r="C124" s="191"/>
      <c r="D124" s="191"/>
      <c r="E124" s="191"/>
      <c r="F124" s="191"/>
      <c r="G124" s="191"/>
      <c r="H124" s="192"/>
      <c r="I124" s="341">
        <f>ROUND((((($I$111)/30)*6)/24),2)</f>
        <v>24.5</v>
      </c>
    </row>
    <row r="125" spans="1:9" ht="15" customHeight="1">
      <c r="A125" s="400"/>
      <c r="B125" s="402" t="s">
        <v>136</v>
      </c>
      <c r="C125" s="403"/>
      <c r="D125" s="403"/>
      <c r="E125" s="403"/>
      <c r="F125" s="403"/>
      <c r="G125" s="403"/>
      <c r="H125" s="404"/>
      <c r="I125" s="385">
        <f>ROUND((((($I$63)/30)*6)/24),2)</f>
        <v>0.09</v>
      </c>
    </row>
    <row r="126" spans="1:9" ht="22.5" customHeight="1">
      <c r="A126" s="401"/>
      <c r="B126" s="405" t="s">
        <v>137</v>
      </c>
      <c r="C126" s="406"/>
      <c r="D126" s="406"/>
      <c r="E126" s="406"/>
      <c r="F126" s="406"/>
      <c r="G126" s="406"/>
      <c r="H126" s="407"/>
      <c r="I126" s="342">
        <f>ROUND((((($I$63)/30)*6)/24),2)</f>
        <v>0.09</v>
      </c>
    </row>
    <row r="127" spans="1:9">
      <c r="A127" s="231" t="s">
        <v>21</v>
      </c>
      <c r="B127" s="232"/>
      <c r="C127" s="232"/>
      <c r="D127" s="232"/>
      <c r="E127" s="232"/>
      <c r="F127" s="232"/>
      <c r="G127" s="232"/>
      <c r="H127" s="233"/>
      <c r="I127" s="45">
        <f>I115+I116+I117+I119+I121+I124</f>
        <v>255.67000000000002</v>
      </c>
    </row>
    <row r="128" spans="1:9">
      <c r="A128" s="231"/>
      <c r="B128" s="232"/>
      <c r="C128" s="232"/>
      <c r="D128" s="232"/>
      <c r="E128" s="232"/>
      <c r="F128" s="232"/>
      <c r="G128" s="232"/>
      <c r="H128" s="232"/>
      <c r="I128" s="233"/>
    </row>
    <row r="129" spans="1:9">
      <c r="A129" s="352" t="s">
        <v>60</v>
      </c>
      <c r="B129" s="353"/>
      <c r="C129" s="353"/>
      <c r="D129" s="353"/>
      <c r="E129" s="353"/>
      <c r="F129" s="353"/>
      <c r="G129" s="353"/>
      <c r="H129" s="353"/>
      <c r="I129" s="354"/>
    </row>
    <row r="130" spans="1:9">
      <c r="A130" s="24" t="s">
        <v>138</v>
      </c>
      <c r="B130" s="252" t="s">
        <v>62</v>
      </c>
      <c r="C130" s="253"/>
      <c r="D130" s="253"/>
      <c r="E130" s="253"/>
      <c r="F130" s="253"/>
      <c r="G130" s="253"/>
      <c r="H130" s="254"/>
      <c r="I130" s="24" t="s">
        <v>25</v>
      </c>
    </row>
    <row r="131" spans="1:9">
      <c r="A131" s="5" t="s">
        <v>7</v>
      </c>
      <c r="B131" s="249" t="s">
        <v>63</v>
      </c>
      <c r="C131" s="250"/>
      <c r="D131" s="250"/>
      <c r="E131" s="250"/>
      <c r="F131" s="250"/>
      <c r="G131" s="250"/>
      <c r="H131" s="251"/>
      <c r="I131" s="18">
        <v>0</v>
      </c>
    </row>
    <row r="132" spans="1:9">
      <c r="A132" s="396" t="s">
        <v>21</v>
      </c>
      <c r="B132" s="397"/>
      <c r="C132" s="397"/>
      <c r="D132" s="397"/>
      <c r="E132" s="397"/>
      <c r="F132" s="397"/>
      <c r="G132" s="397"/>
      <c r="H132" s="398"/>
      <c r="I132" s="18">
        <v>0</v>
      </c>
    </row>
    <row r="133" spans="1:9">
      <c r="A133" s="386"/>
      <c r="B133" s="387"/>
      <c r="C133" s="387"/>
      <c r="D133" s="387"/>
      <c r="E133" s="387"/>
      <c r="F133" s="387"/>
      <c r="G133" s="387"/>
      <c r="H133" s="387"/>
      <c r="I133" s="388"/>
    </row>
    <row r="134" spans="1:9" ht="31.5" customHeight="1">
      <c r="A134" s="202" t="s">
        <v>64</v>
      </c>
      <c r="B134" s="203"/>
      <c r="C134" s="203"/>
      <c r="D134" s="203"/>
      <c r="E134" s="203"/>
      <c r="F134" s="203"/>
      <c r="G134" s="203"/>
      <c r="H134" s="203"/>
      <c r="I134" s="204"/>
    </row>
    <row r="135" spans="1:9">
      <c r="A135" s="25">
        <v>4</v>
      </c>
      <c r="B135" s="252" t="s">
        <v>65</v>
      </c>
      <c r="C135" s="253"/>
      <c r="D135" s="253"/>
      <c r="E135" s="253"/>
      <c r="F135" s="253"/>
      <c r="G135" s="253"/>
      <c r="H135" s="254"/>
      <c r="I135" s="24" t="s">
        <v>25</v>
      </c>
    </row>
    <row r="136" spans="1:9">
      <c r="A136" s="2" t="s">
        <v>58</v>
      </c>
      <c r="B136" s="249" t="s">
        <v>59</v>
      </c>
      <c r="C136" s="250"/>
      <c r="D136" s="250"/>
      <c r="E136" s="250"/>
      <c r="F136" s="250"/>
      <c r="G136" s="250"/>
      <c r="H136" s="251"/>
      <c r="I136" s="18">
        <f>I127</f>
        <v>255.67000000000002</v>
      </c>
    </row>
    <row r="137" spans="1:9">
      <c r="A137" s="2" t="s">
        <v>61</v>
      </c>
      <c r="B137" s="249" t="s">
        <v>62</v>
      </c>
      <c r="C137" s="250"/>
      <c r="D137" s="250"/>
      <c r="E137" s="250"/>
      <c r="F137" s="250"/>
      <c r="G137" s="250"/>
      <c r="H137" s="251"/>
      <c r="I137" s="18">
        <v>0</v>
      </c>
    </row>
    <row r="138" spans="1:9">
      <c r="A138" s="169" t="s">
        <v>21</v>
      </c>
      <c r="B138" s="170"/>
      <c r="C138" s="170"/>
      <c r="D138" s="170"/>
      <c r="E138" s="170"/>
      <c r="F138" s="170"/>
      <c r="G138" s="170"/>
      <c r="H138" s="171"/>
      <c r="I138" s="14">
        <f>SUM(I136:I137)</f>
        <v>255.67000000000002</v>
      </c>
    </row>
    <row r="139" spans="1:9">
      <c r="A139" s="414"/>
      <c r="B139" s="415"/>
      <c r="C139" s="415"/>
      <c r="D139" s="415"/>
      <c r="E139" s="415"/>
      <c r="F139" s="415"/>
      <c r="G139" s="415"/>
      <c r="H139" s="415"/>
      <c r="I139" s="416"/>
    </row>
    <row r="140" spans="1:9" ht="15.75" customHeight="1">
      <c r="A140" s="202" t="s">
        <v>66</v>
      </c>
      <c r="B140" s="203"/>
      <c r="C140" s="203"/>
      <c r="D140" s="203"/>
      <c r="E140" s="203"/>
      <c r="F140" s="203"/>
      <c r="G140" s="203"/>
      <c r="H140" s="203"/>
      <c r="I140" s="204"/>
    </row>
    <row r="141" spans="1:9" ht="15" customHeight="1">
      <c r="A141" s="24">
        <v>5</v>
      </c>
      <c r="B141" s="255" t="s">
        <v>67</v>
      </c>
      <c r="C141" s="256"/>
      <c r="D141" s="256"/>
      <c r="E141" s="256"/>
      <c r="F141" s="256"/>
      <c r="G141" s="256"/>
      <c r="H141" s="257"/>
      <c r="I141" s="24" t="s">
        <v>25</v>
      </c>
    </row>
    <row r="142" spans="1:9">
      <c r="A142" s="5" t="s">
        <v>7</v>
      </c>
      <c r="B142" s="180" t="s">
        <v>139</v>
      </c>
      <c r="C142" s="181"/>
      <c r="D142" s="181"/>
      <c r="E142" s="181"/>
      <c r="F142" s="181"/>
      <c r="G142" s="181"/>
      <c r="H142" s="182"/>
      <c r="I142" s="107">
        <f>'UNIFORMES N'!E54</f>
        <v>55.13</v>
      </c>
    </row>
    <row r="143" spans="1:9">
      <c r="A143" s="5" t="s">
        <v>9</v>
      </c>
      <c r="B143" s="180" t="s">
        <v>140</v>
      </c>
      <c r="C143" s="181"/>
      <c r="D143" s="181"/>
      <c r="E143" s="181"/>
      <c r="F143" s="181"/>
      <c r="G143" s="181"/>
      <c r="H143" s="182"/>
      <c r="I143" s="84"/>
    </row>
    <row r="144" spans="1:9">
      <c r="A144" s="5" t="s">
        <v>11</v>
      </c>
      <c r="B144" s="249" t="s">
        <v>141</v>
      </c>
      <c r="C144" s="250"/>
      <c r="D144" s="250"/>
      <c r="E144" s="250"/>
      <c r="F144" s="250"/>
      <c r="G144" s="250"/>
      <c r="H144" s="251"/>
      <c r="I144" s="115">
        <f>'UNIFORMES N'!E62</f>
        <v>11.016666666666666</v>
      </c>
    </row>
    <row r="145" spans="1:9">
      <c r="A145" s="5" t="s">
        <v>13</v>
      </c>
      <c r="B145" s="180" t="s">
        <v>142</v>
      </c>
      <c r="C145" s="181"/>
      <c r="D145" s="181"/>
      <c r="E145" s="181"/>
      <c r="F145" s="181"/>
      <c r="G145" s="181"/>
      <c r="H145" s="182"/>
      <c r="I145" s="13"/>
    </row>
    <row r="146" spans="1:9">
      <c r="A146" s="231" t="s">
        <v>103</v>
      </c>
      <c r="B146" s="232"/>
      <c r="C146" s="232"/>
      <c r="D146" s="232"/>
      <c r="E146" s="232"/>
      <c r="F146" s="232"/>
      <c r="G146" s="232"/>
      <c r="H146" s="233"/>
      <c r="I146" s="117">
        <f>SUM(I142:I145)</f>
        <v>66.146666666666675</v>
      </c>
    </row>
    <row r="147" spans="1:9" ht="18">
      <c r="A147" s="420"/>
      <c r="B147" s="421"/>
      <c r="C147" s="421"/>
      <c r="D147" s="421"/>
      <c r="E147" s="421"/>
      <c r="F147" s="421"/>
      <c r="G147" s="421"/>
      <c r="H147" s="421"/>
      <c r="I147" s="422"/>
    </row>
    <row r="148" spans="1:9">
      <c r="A148" s="423" t="s">
        <v>68</v>
      </c>
      <c r="B148" s="424"/>
      <c r="C148" s="424"/>
      <c r="D148" s="424"/>
      <c r="E148" s="424"/>
      <c r="F148" s="424"/>
      <c r="G148" s="424"/>
      <c r="H148" s="424"/>
      <c r="I148" s="425"/>
    </row>
    <row r="149" spans="1:9" ht="18">
      <c r="A149" s="47"/>
      <c r="B149" s="48"/>
      <c r="C149" s="48"/>
      <c r="D149" s="48"/>
      <c r="E149" s="48"/>
      <c r="F149" s="48"/>
      <c r="G149" s="48"/>
      <c r="H149" s="48"/>
      <c r="I149" s="49"/>
    </row>
    <row r="150" spans="1:9" ht="15.75">
      <c r="A150" s="267" t="s">
        <v>69</v>
      </c>
      <c r="B150" s="268"/>
      <c r="C150" s="268"/>
      <c r="D150" s="268"/>
      <c r="E150" s="268"/>
      <c r="F150" s="268"/>
      <c r="G150" s="268"/>
      <c r="H150" s="268"/>
      <c r="I150" s="269"/>
    </row>
    <row r="151" spans="1:9" ht="15" customHeight="1">
      <c r="A151" s="313">
        <v>6</v>
      </c>
      <c r="B151" s="426" t="s">
        <v>143</v>
      </c>
      <c r="C151" s="427"/>
      <c r="D151" s="427"/>
      <c r="E151" s="427"/>
      <c r="F151" s="427"/>
      <c r="G151" s="428"/>
      <c r="H151" s="281" t="s">
        <v>28</v>
      </c>
      <c r="I151" s="15" t="s">
        <v>101</v>
      </c>
    </row>
    <row r="152" spans="1:9">
      <c r="A152" s="314"/>
      <c r="B152" s="429"/>
      <c r="C152" s="430"/>
      <c r="D152" s="430"/>
      <c r="E152" s="430"/>
      <c r="F152" s="430"/>
      <c r="G152" s="431"/>
      <c r="H152" s="282"/>
      <c r="I152" s="4" t="s">
        <v>100</v>
      </c>
    </row>
    <row r="153" spans="1:9" ht="63.75" customHeight="1">
      <c r="A153" s="417" t="s">
        <v>70</v>
      </c>
      <c r="B153" s="418"/>
      <c r="C153" s="418"/>
      <c r="D153" s="418"/>
      <c r="E153" s="418"/>
      <c r="F153" s="418"/>
      <c r="G153" s="419"/>
      <c r="H153" s="50" t="s">
        <v>44</v>
      </c>
      <c r="I153" s="51">
        <f>I40+I96+I105+I138+I146</f>
        <v>3605.3866666666668</v>
      </c>
    </row>
    <row r="154" spans="1:9" ht="15.75">
      <c r="A154" s="52" t="s">
        <v>7</v>
      </c>
      <c r="B154" s="267" t="s">
        <v>71</v>
      </c>
      <c r="C154" s="268"/>
      <c r="D154" s="268"/>
      <c r="E154" s="268"/>
      <c r="F154" s="268"/>
      <c r="G154" s="269"/>
      <c r="H154" s="17">
        <v>0.03</v>
      </c>
      <c r="I154" s="18">
        <f>ROUND(H154*I153,2)</f>
        <v>108.16</v>
      </c>
    </row>
    <row r="155" spans="1:9" ht="63.75" customHeight="1">
      <c r="A155" s="417" t="s">
        <v>72</v>
      </c>
      <c r="B155" s="418"/>
      <c r="C155" s="418"/>
      <c r="D155" s="418"/>
      <c r="E155" s="418"/>
      <c r="F155" s="418"/>
      <c r="G155" s="419"/>
      <c r="H155" s="50" t="s">
        <v>44</v>
      </c>
      <c r="I155" s="51">
        <f>I40+I96+I105+I138+I146+I154</f>
        <v>3713.5466666666666</v>
      </c>
    </row>
    <row r="156" spans="1:9" ht="15.75">
      <c r="A156" s="52" t="s">
        <v>9</v>
      </c>
      <c r="B156" s="267" t="s">
        <v>73</v>
      </c>
      <c r="C156" s="268"/>
      <c r="D156" s="268"/>
      <c r="E156" s="268"/>
      <c r="F156" s="268"/>
      <c r="G156" s="269"/>
      <c r="H156" s="17">
        <v>6.7900000000000002E-2</v>
      </c>
      <c r="I156" s="18">
        <f>ROUND(H156*I155,2)</f>
        <v>252.15</v>
      </c>
    </row>
    <row r="157" spans="1:9" ht="76.5" customHeight="1">
      <c r="A157" s="417" t="s">
        <v>74</v>
      </c>
      <c r="B157" s="418"/>
      <c r="C157" s="418"/>
      <c r="D157" s="418"/>
      <c r="E157" s="418"/>
      <c r="F157" s="418"/>
      <c r="G157" s="419"/>
      <c r="H157" s="50" t="s">
        <v>44</v>
      </c>
      <c r="I157" s="51">
        <f>I153+I154+I156</f>
        <v>3965.6966666666667</v>
      </c>
    </row>
    <row r="158" spans="1:9" ht="15.75">
      <c r="A158" s="52" t="s">
        <v>11</v>
      </c>
      <c r="B158" s="267" t="s">
        <v>75</v>
      </c>
      <c r="C158" s="268"/>
      <c r="D158" s="268"/>
      <c r="E158" s="268"/>
      <c r="F158" s="268"/>
      <c r="G158" s="269"/>
      <c r="H158" s="5" t="s">
        <v>44</v>
      </c>
      <c r="I158" s="5" t="s">
        <v>44</v>
      </c>
    </row>
    <row r="159" spans="1:9" ht="15.75">
      <c r="A159" s="5"/>
      <c r="B159" s="267" t="s">
        <v>76</v>
      </c>
      <c r="C159" s="268"/>
      <c r="D159" s="268"/>
      <c r="E159" s="268"/>
      <c r="F159" s="268"/>
      <c r="G159" s="269"/>
      <c r="H159" s="5"/>
      <c r="I159" s="5"/>
    </row>
    <row r="160" spans="1:9" ht="27" customHeight="1">
      <c r="A160" s="329"/>
      <c r="B160" s="432" t="s">
        <v>144</v>
      </c>
      <c r="C160" s="433"/>
      <c r="D160" s="433"/>
      <c r="E160" s="433"/>
      <c r="F160" s="433"/>
      <c r="G160" s="434"/>
      <c r="H160" s="435">
        <v>7.5999999999999998E-2</v>
      </c>
      <c r="I160" s="341">
        <f>ROUND(($I$157/(1-$H$171))*H160,2)</f>
        <v>351.48</v>
      </c>
    </row>
    <row r="161" spans="1:9" ht="22.5" customHeight="1">
      <c r="A161" s="330"/>
      <c r="B161" s="405" t="s">
        <v>145</v>
      </c>
      <c r="C161" s="406"/>
      <c r="D161" s="406"/>
      <c r="E161" s="406"/>
      <c r="F161" s="406"/>
      <c r="G161" s="407"/>
      <c r="H161" s="436"/>
      <c r="I161" s="342">
        <f>ROUND(($I$102/(1-$H$114))*H161,2)</f>
        <v>0</v>
      </c>
    </row>
    <row r="162" spans="1:9" ht="27.75" customHeight="1">
      <c r="A162" s="329"/>
      <c r="B162" s="432" t="s">
        <v>146</v>
      </c>
      <c r="C162" s="433"/>
      <c r="D162" s="433"/>
      <c r="E162" s="433"/>
      <c r="F162" s="433"/>
      <c r="G162" s="434"/>
      <c r="H162" s="435">
        <v>1.6500000000000001E-2</v>
      </c>
      <c r="I162" s="341">
        <f>ROUND(($I$157/(1-$H$171))*H162,2)</f>
        <v>76.31</v>
      </c>
    </row>
    <row r="163" spans="1:9" ht="22.5" customHeight="1">
      <c r="A163" s="330"/>
      <c r="B163" s="405" t="s">
        <v>147</v>
      </c>
      <c r="C163" s="406"/>
      <c r="D163" s="406"/>
      <c r="E163" s="406"/>
      <c r="F163" s="406"/>
      <c r="G163" s="407"/>
      <c r="H163" s="436"/>
      <c r="I163" s="342">
        <f>ROUND(($I$102/(1-$H$114))*H163,2)</f>
        <v>0</v>
      </c>
    </row>
    <row r="164" spans="1:9" ht="27.75" customHeight="1">
      <c r="A164" s="5"/>
      <c r="B164" s="437" t="s">
        <v>148</v>
      </c>
      <c r="C164" s="438"/>
      <c r="D164" s="438"/>
      <c r="E164" s="438"/>
      <c r="F164" s="438"/>
      <c r="G164" s="439"/>
      <c r="H164" s="2"/>
      <c r="I164" s="5"/>
    </row>
    <row r="165" spans="1:9" ht="39.75" customHeight="1">
      <c r="A165" s="5"/>
      <c r="B165" s="437" t="s">
        <v>149</v>
      </c>
      <c r="C165" s="438"/>
      <c r="D165" s="438"/>
      <c r="E165" s="438"/>
      <c r="F165" s="438"/>
      <c r="G165" s="439"/>
      <c r="H165" s="2"/>
      <c r="I165" s="5"/>
    </row>
    <row r="166" spans="1:9">
      <c r="A166" s="5"/>
      <c r="B166" s="454" t="s">
        <v>77</v>
      </c>
      <c r="C166" s="455"/>
      <c r="D166" s="455"/>
      <c r="E166" s="455"/>
      <c r="F166" s="455"/>
      <c r="G166" s="456"/>
      <c r="H166" s="2"/>
      <c r="I166" s="5"/>
    </row>
    <row r="167" spans="1:9" ht="15.75" customHeight="1">
      <c r="A167" s="5"/>
      <c r="B167" s="202" t="s">
        <v>78</v>
      </c>
      <c r="C167" s="203"/>
      <c r="D167" s="203"/>
      <c r="E167" s="203"/>
      <c r="F167" s="203"/>
      <c r="G167" s="204"/>
      <c r="H167" s="2"/>
      <c r="I167" s="5"/>
    </row>
    <row r="168" spans="1:9" ht="28.5" customHeight="1">
      <c r="A168" s="5"/>
      <c r="B168" s="457" t="s">
        <v>195</v>
      </c>
      <c r="C168" s="458"/>
      <c r="D168" s="458"/>
      <c r="E168" s="458"/>
      <c r="F168" s="458"/>
      <c r="G168" s="459"/>
      <c r="H168" s="53">
        <v>0.05</v>
      </c>
      <c r="I168" s="18">
        <f>ROUND(($I$157/(1-$H$171))*H168,2)</f>
        <v>231.24</v>
      </c>
    </row>
    <row r="169" spans="1:9">
      <c r="A169" s="231" t="s">
        <v>21</v>
      </c>
      <c r="B169" s="232"/>
      <c r="C169" s="232"/>
      <c r="D169" s="232"/>
      <c r="E169" s="232"/>
      <c r="F169" s="232"/>
      <c r="G169" s="232"/>
      <c r="H169" s="233"/>
      <c r="I169" s="14">
        <f>I154+I156+I160+I162+I168</f>
        <v>1019.3399999999999</v>
      </c>
    </row>
    <row r="170" spans="1:9">
      <c r="A170" s="414"/>
      <c r="B170" s="415"/>
      <c r="C170" s="415"/>
      <c r="D170" s="415"/>
      <c r="E170" s="415"/>
      <c r="F170" s="415"/>
      <c r="G170" s="415"/>
      <c r="H170" s="415"/>
      <c r="I170" s="416"/>
    </row>
    <row r="171" spans="1:9">
      <c r="A171" s="440" t="s">
        <v>79</v>
      </c>
      <c r="B171" s="441"/>
      <c r="C171" s="441"/>
      <c r="D171" s="441"/>
      <c r="E171" s="441"/>
      <c r="F171" s="441"/>
      <c r="G171" s="442"/>
      <c r="H171" s="54">
        <f>H159+H160+H162+H166+H167+H168</f>
        <v>0.14250000000000002</v>
      </c>
      <c r="I171" s="55">
        <f>I159+I160+I162+I166+I167+I168</f>
        <v>659.03</v>
      </c>
    </row>
    <row r="172" spans="1:9">
      <c r="A172" s="443" t="s">
        <v>80</v>
      </c>
      <c r="B172" s="444"/>
      <c r="C172" s="449" t="s">
        <v>81</v>
      </c>
      <c r="D172" s="449"/>
      <c r="E172" s="449"/>
      <c r="F172" s="449"/>
      <c r="G172" s="449"/>
      <c r="H172" s="449"/>
      <c r="I172" s="449"/>
    </row>
    <row r="173" spans="1:9">
      <c r="A173" s="445"/>
      <c r="B173" s="446"/>
      <c r="C173" s="450" t="s">
        <v>150</v>
      </c>
      <c r="D173" s="450"/>
      <c r="E173" s="450"/>
      <c r="F173" s="450"/>
      <c r="G173" s="450"/>
      <c r="H173" s="450"/>
      <c r="I173" s="450"/>
    </row>
    <row r="174" spans="1:9">
      <c r="A174" s="447"/>
      <c r="B174" s="448"/>
      <c r="C174" s="451" t="s">
        <v>82</v>
      </c>
      <c r="D174" s="451"/>
      <c r="E174" s="451"/>
      <c r="F174" s="451"/>
      <c r="G174" s="451"/>
      <c r="H174" s="451"/>
      <c r="I174" s="451"/>
    </row>
    <row r="175" spans="1:9">
      <c r="A175" s="452"/>
      <c r="B175" s="453"/>
      <c r="C175" s="453"/>
      <c r="D175" s="453"/>
      <c r="E175" s="453"/>
      <c r="F175" s="453"/>
      <c r="G175" s="453"/>
      <c r="H175" s="453"/>
      <c r="I175" s="453"/>
    </row>
    <row r="176" spans="1:9">
      <c r="A176" s="211" t="s">
        <v>151</v>
      </c>
      <c r="B176" s="212"/>
      <c r="C176" s="212"/>
      <c r="D176" s="212"/>
      <c r="E176" s="212"/>
      <c r="F176" s="212"/>
      <c r="G176" s="212"/>
      <c r="H176" s="212"/>
      <c r="I176" s="213"/>
    </row>
    <row r="177" spans="1:9">
      <c r="A177" s="205" t="s">
        <v>152</v>
      </c>
      <c r="B177" s="206"/>
      <c r="C177" s="206"/>
      <c r="D177" s="206"/>
      <c r="E177" s="206"/>
      <c r="F177" s="206"/>
      <c r="G177" s="206"/>
      <c r="H177" s="206"/>
      <c r="I177" s="207"/>
    </row>
    <row r="178" spans="1:9">
      <c r="A178" s="414"/>
      <c r="B178" s="415"/>
      <c r="C178" s="415"/>
      <c r="D178" s="415"/>
      <c r="E178" s="415"/>
      <c r="F178" s="415"/>
      <c r="G178" s="415"/>
      <c r="H178" s="415"/>
      <c r="I178" s="416"/>
    </row>
    <row r="179" spans="1:9">
      <c r="A179" s="460"/>
      <c r="B179" s="461"/>
      <c r="C179" s="461"/>
      <c r="D179" s="461"/>
      <c r="E179" s="461"/>
      <c r="F179" s="461"/>
      <c r="G179" s="461"/>
      <c r="H179" s="461"/>
      <c r="I179" s="462"/>
    </row>
    <row r="180" spans="1:9" ht="15" customHeight="1">
      <c r="A180" s="214" t="s">
        <v>153</v>
      </c>
      <c r="B180" s="215"/>
      <c r="C180" s="215"/>
      <c r="D180" s="215"/>
      <c r="E180" s="215"/>
      <c r="F180" s="215"/>
      <c r="G180" s="215"/>
      <c r="H180" s="215"/>
      <c r="I180" s="216"/>
    </row>
    <row r="181" spans="1:9" ht="30" customHeight="1">
      <c r="A181" s="220" t="s">
        <v>83</v>
      </c>
      <c r="B181" s="221"/>
      <c r="C181" s="221"/>
      <c r="D181" s="221"/>
      <c r="E181" s="221"/>
      <c r="F181" s="221"/>
      <c r="G181" s="221"/>
      <c r="H181" s="222"/>
      <c r="I181" s="56" t="s">
        <v>25</v>
      </c>
    </row>
    <row r="182" spans="1:9">
      <c r="A182" s="2" t="s">
        <v>7</v>
      </c>
      <c r="B182" s="180" t="s">
        <v>84</v>
      </c>
      <c r="C182" s="181"/>
      <c r="D182" s="181"/>
      <c r="E182" s="181"/>
      <c r="F182" s="181"/>
      <c r="G182" s="181"/>
      <c r="H182" s="182"/>
      <c r="I182" s="57">
        <f>I40</f>
        <v>1694.46</v>
      </c>
    </row>
    <row r="183" spans="1:9">
      <c r="A183" s="2" t="s">
        <v>9</v>
      </c>
      <c r="B183" s="180" t="s">
        <v>23</v>
      </c>
      <c r="C183" s="181"/>
      <c r="D183" s="181"/>
      <c r="E183" s="181"/>
      <c r="F183" s="181"/>
      <c r="G183" s="181"/>
      <c r="H183" s="182"/>
      <c r="I183" s="57">
        <f>I96</f>
        <v>1467.0700000000002</v>
      </c>
    </row>
    <row r="184" spans="1:9">
      <c r="A184" s="2" t="s">
        <v>11</v>
      </c>
      <c r="B184" s="180" t="s">
        <v>85</v>
      </c>
      <c r="C184" s="181"/>
      <c r="D184" s="181"/>
      <c r="E184" s="181"/>
      <c r="F184" s="181"/>
      <c r="G184" s="181"/>
      <c r="H184" s="182"/>
      <c r="I184" s="13">
        <f>I105</f>
        <v>122.04</v>
      </c>
    </row>
    <row r="185" spans="1:9">
      <c r="A185" s="2" t="s">
        <v>13</v>
      </c>
      <c r="B185" s="180" t="s">
        <v>86</v>
      </c>
      <c r="C185" s="181"/>
      <c r="D185" s="181"/>
      <c r="E185" s="181"/>
      <c r="F185" s="181"/>
      <c r="G185" s="181"/>
      <c r="H185" s="182"/>
      <c r="I185" s="13">
        <f>I138</f>
        <v>255.67000000000002</v>
      </c>
    </row>
    <row r="186" spans="1:9">
      <c r="A186" s="2" t="s">
        <v>33</v>
      </c>
      <c r="B186" s="180" t="s">
        <v>154</v>
      </c>
      <c r="C186" s="181"/>
      <c r="D186" s="181"/>
      <c r="E186" s="181"/>
      <c r="F186" s="181"/>
      <c r="G186" s="181"/>
      <c r="H186" s="182"/>
      <c r="I186" s="118">
        <f>I146</f>
        <v>66.146666666666675</v>
      </c>
    </row>
    <row r="187" spans="1:9">
      <c r="A187" s="169" t="s">
        <v>87</v>
      </c>
      <c r="B187" s="170"/>
      <c r="C187" s="170"/>
      <c r="D187" s="170"/>
      <c r="E187" s="170"/>
      <c r="F187" s="170"/>
      <c r="G187" s="170"/>
      <c r="H187" s="171"/>
      <c r="I187" s="58">
        <f>SUM(I182:I186)</f>
        <v>3605.3866666666668</v>
      </c>
    </row>
    <row r="188" spans="1:9">
      <c r="A188" s="59" t="s">
        <v>35</v>
      </c>
      <c r="B188" s="181" t="s">
        <v>88</v>
      </c>
      <c r="C188" s="181"/>
      <c r="D188" s="181"/>
      <c r="E188" s="181"/>
      <c r="F188" s="181"/>
      <c r="G188" s="181"/>
      <c r="H188" s="182"/>
      <c r="I188" s="13">
        <f>I169</f>
        <v>1019.3399999999999</v>
      </c>
    </row>
    <row r="189" spans="1:9">
      <c r="A189" s="169" t="s">
        <v>89</v>
      </c>
      <c r="B189" s="170"/>
      <c r="C189" s="170"/>
      <c r="D189" s="170"/>
      <c r="E189" s="170"/>
      <c r="F189" s="170"/>
      <c r="G189" s="170"/>
      <c r="H189" s="171"/>
      <c r="I189" s="58">
        <f>I187+I188</f>
        <v>4624.7266666666665</v>
      </c>
    </row>
    <row r="190" spans="1:9" ht="15" customHeight="1">
      <c r="A190" s="169" t="s">
        <v>196</v>
      </c>
      <c r="B190" s="170"/>
      <c r="C190" s="170"/>
      <c r="D190" s="170"/>
      <c r="E190" s="170"/>
      <c r="F190" s="170"/>
      <c r="G190" s="170"/>
      <c r="H190" s="171"/>
      <c r="I190" s="80">
        <v>1</v>
      </c>
    </row>
    <row r="191" spans="1:9">
      <c r="A191" s="169" t="s">
        <v>197</v>
      </c>
      <c r="B191" s="170"/>
      <c r="C191" s="170"/>
      <c r="D191" s="170"/>
      <c r="E191" s="170"/>
      <c r="F191" s="170"/>
      <c r="G191" s="170"/>
      <c r="H191" s="171"/>
      <c r="I191" s="119">
        <f>I189*I190</f>
        <v>4624.7266666666665</v>
      </c>
    </row>
  </sheetData>
  <mergeCells count="224"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A113:I113"/>
    <mergeCell ref="B114:H114"/>
    <mergeCell ref="B115:F115"/>
    <mergeCell ref="B116:H116"/>
    <mergeCell ref="A117:A118"/>
    <mergeCell ref="B117:H117"/>
    <mergeCell ref="I117:I118"/>
    <mergeCell ref="B118:H118"/>
    <mergeCell ref="A106:I106"/>
    <mergeCell ref="A107:I107"/>
    <mergeCell ref="A108:I108"/>
    <mergeCell ref="A109:I109"/>
    <mergeCell ref="A110:I110"/>
    <mergeCell ref="A112:I112"/>
    <mergeCell ref="B100:H100"/>
    <mergeCell ref="B101:H101"/>
    <mergeCell ref="B102:H102"/>
    <mergeCell ref="B103:H103"/>
    <mergeCell ref="B104:G104"/>
    <mergeCell ref="A105:H105"/>
    <mergeCell ref="B94:H94"/>
    <mergeCell ref="B95:H95"/>
    <mergeCell ref="A96:H96"/>
    <mergeCell ref="A97:I97"/>
    <mergeCell ref="A98:I98"/>
    <mergeCell ref="B99:H99"/>
    <mergeCell ref="A88:I88"/>
    <mergeCell ref="A89:I89"/>
    <mergeCell ref="A90:I90"/>
    <mergeCell ref="A91:I91"/>
    <mergeCell ref="B92:H92"/>
    <mergeCell ref="B93:H93"/>
    <mergeCell ref="B83:H83"/>
    <mergeCell ref="B84:H84"/>
    <mergeCell ref="B85:H85"/>
    <mergeCell ref="B86:H86"/>
    <mergeCell ref="A87:I87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117AF-1B7D-4C72-893E-17CBB7435DD0}">
  <dimension ref="A2:S191"/>
  <sheetViews>
    <sheetView topLeftCell="A8" workbookViewId="0">
      <selection activeCell="J23" sqref="J23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166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431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231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230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1694.46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231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1694.46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1694.46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141.15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51.26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192.41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377.37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47.17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f>E59*G59</f>
        <v>0.03</v>
      </c>
      <c r="I59" s="341">
        <f>ROUND(($I$40+$I$49)*H59,2)</f>
        <v>56.61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28.3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18.87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11.32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3.77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150.94999999999999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694.36000000000013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85">
        <f>IF(ROUND((H77*H75*H76)-(I33*H78),2)&lt;0,0,ROUND((H77*H75*H76)-(I33*H78),2))</f>
        <v>109.53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4.8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232</v>
      </c>
      <c r="C79" s="181"/>
      <c r="D79" s="181"/>
      <c r="E79" s="181"/>
      <c r="F79" s="181"/>
      <c r="G79" s="181"/>
      <c r="H79" s="182"/>
      <c r="I79" s="18">
        <f>ROUND(H81*H80*(1-H82),2)</f>
        <v>554.4</v>
      </c>
    </row>
    <row r="80" spans="1:9" ht="15" customHeight="1">
      <c r="A80" s="5"/>
      <c r="B80" s="240" t="s">
        <v>208</v>
      </c>
      <c r="C80" s="241"/>
      <c r="D80" s="241"/>
      <c r="E80" s="241"/>
      <c r="F80" s="241"/>
      <c r="G80" s="242"/>
      <c r="H80" s="26">
        <v>28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9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0.1</v>
      </c>
      <c r="I82" s="5"/>
    </row>
    <row r="83" spans="1:9" ht="24" customHeight="1">
      <c r="A83" s="5" t="s">
        <v>11</v>
      </c>
      <c r="B83" s="240" t="s">
        <v>233</v>
      </c>
      <c r="C83" s="241"/>
      <c r="D83" s="241"/>
      <c r="E83" s="241"/>
      <c r="F83" s="241"/>
      <c r="G83" s="241"/>
      <c r="H83" s="242"/>
      <c r="I83" s="85">
        <v>6</v>
      </c>
    </row>
    <row r="84" spans="1:9" ht="15" customHeight="1">
      <c r="A84" s="5" t="s">
        <v>13</v>
      </c>
      <c r="B84" s="180" t="s">
        <v>234</v>
      </c>
      <c r="C84" s="181"/>
      <c r="D84" s="181"/>
      <c r="E84" s="181"/>
      <c r="F84" s="181"/>
      <c r="G84" s="181"/>
      <c r="H84" s="182"/>
      <c r="I84" s="85">
        <v>19.899999999999999</v>
      </c>
    </row>
    <row r="85" spans="1:9" ht="25.5" customHeight="1">
      <c r="A85" s="5" t="s">
        <v>33</v>
      </c>
      <c r="B85" s="249" t="s">
        <v>46</v>
      </c>
      <c r="C85" s="250"/>
      <c r="D85" s="250"/>
      <c r="E85" s="250"/>
      <c r="F85" s="250"/>
      <c r="G85" s="250"/>
      <c r="H85" s="251"/>
      <c r="I85" s="13"/>
    </row>
    <row r="86" spans="1:9">
      <c r="A86" s="32"/>
      <c r="B86" s="231" t="s">
        <v>103</v>
      </c>
      <c r="C86" s="232"/>
      <c r="D86" s="232"/>
      <c r="E86" s="232"/>
      <c r="F86" s="232"/>
      <c r="G86" s="232"/>
      <c r="H86" s="233"/>
      <c r="I86" s="14">
        <f>SUM(I74:I85)</f>
        <v>689.82999999999993</v>
      </c>
    </row>
    <row r="87" spans="1:9">
      <c r="A87" s="234"/>
      <c r="B87" s="235"/>
      <c r="C87" s="235"/>
      <c r="D87" s="235"/>
      <c r="E87" s="235"/>
      <c r="F87" s="235"/>
      <c r="G87" s="235"/>
      <c r="H87" s="235"/>
      <c r="I87" s="236"/>
    </row>
    <row r="88" spans="1:9" ht="24" customHeight="1">
      <c r="A88" s="211" t="s">
        <v>117</v>
      </c>
      <c r="B88" s="212"/>
      <c r="C88" s="212"/>
      <c r="D88" s="212"/>
      <c r="E88" s="212"/>
      <c r="F88" s="212"/>
      <c r="G88" s="212"/>
      <c r="H88" s="212"/>
      <c r="I88" s="213"/>
    </row>
    <row r="89" spans="1:9" ht="24" customHeight="1">
      <c r="A89" s="205" t="s">
        <v>118</v>
      </c>
      <c r="B89" s="206"/>
      <c r="C89" s="206"/>
      <c r="D89" s="206"/>
      <c r="E89" s="206"/>
      <c r="F89" s="206"/>
      <c r="G89" s="206"/>
      <c r="H89" s="206"/>
      <c r="I89" s="207"/>
    </row>
    <row r="90" spans="1:9">
      <c r="A90" s="237"/>
      <c r="B90" s="238"/>
      <c r="C90" s="238"/>
      <c r="D90" s="238"/>
      <c r="E90" s="238"/>
      <c r="F90" s="238"/>
      <c r="G90" s="238"/>
      <c r="H90" s="238"/>
      <c r="I90" s="239"/>
    </row>
    <row r="91" spans="1:9" ht="31.5" customHeight="1">
      <c r="A91" s="202" t="s">
        <v>47</v>
      </c>
      <c r="B91" s="203"/>
      <c r="C91" s="203"/>
      <c r="D91" s="203"/>
      <c r="E91" s="203"/>
      <c r="F91" s="203"/>
      <c r="G91" s="203"/>
      <c r="H91" s="203"/>
      <c r="I91" s="204"/>
    </row>
    <row r="92" spans="1:9" ht="30" customHeight="1">
      <c r="A92" s="25">
        <v>2</v>
      </c>
      <c r="B92" s="255" t="s">
        <v>48</v>
      </c>
      <c r="C92" s="256"/>
      <c r="D92" s="256"/>
      <c r="E92" s="256"/>
      <c r="F92" s="256"/>
      <c r="G92" s="256"/>
      <c r="H92" s="257"/>
      <c r="I92" s="25" t="s">
        <v>25</v>
      </c>
    </row>
    <row r="93" spans="1:9" ht="15" customHeight="1">
      <c r="A93" s="33" t="s">
        <v>24</v>
      </c>
      <c r="B93" s="258" t="s">
        <v>164</v>
      </c>
      <c r="C93" s="259"/>
      <c r="D93" s="259"/>
      <c r="E93" s="259"/>
      <c r="F93" s="259"/>
      <c r="G93" s="259"/>
      <c r="H93" s="260"/>
      <c r="I93" s="34">
        <f>I49</f>
        <v>192.41</v>
      </c>
    </row>
    <row r="94" spans="1:9" ht="15" customHeight="1">
      <c r="A94" s="33" t="s">
        <v>26</v>
      </c>
      <c r="B94" s="258" t="s">
        <v>27</v>
      </c>
      <c r="C94" s="259"/>
      <c r="D94" s="259"/>
      <c r="E94" s="259"/>
      <c r="F94" s="259"/>
      <c r="G94" s="259"/>
      <c r="H94" s="260"/>
      <c r="I94" s="34">
        <f>I66</f>
        <v>694.36000000000013</v>
      </c>
    </row>
    <row r="95" spans="1:9" ht="15" customHeight="1">
      <c r="A95" s="33" t="s">
        <v>42</v>
      </c>
      <c r="B95" s="258" t="s">
        <v>43</v>
      </c>
      <c r="C95" s="259"/>
      <c r="D95" s="259"/>
      <c r="E95" s="259"/>
      <c r="F95" s="259"/>
      <c r="G95" s="259"/>
      <c r="H95" s="260"/>
      <c r="I95" s="34">
        <f>I86</f>
        <v>689.82999999999993</v>
      </c>
    </row>
    <row r="96" spans="1:9">
      <c r="A96" s="261" t="s">
        <v>21</v>
      </c>
      <c r="B96" s="262"/>
      <c r="C96" s="262"/>
      <c r="D96" s="262"/>
      <c r="E96" s="262"/>
      <c r="F96" s="262"/>
      <c r="G96" s="262"/>
      <c r="H96" s="263"/>
      <c r="I96" s="35">
        <f>SUM(I93:I95)</f>
        <v>1576.6</v>
      </c>
    </row>
    <row r="97" spans="1:9">
      <c r="A97" s="264"/>
      <c r="B97" s="265"/>
      <c r="C97" s="265"/>
      <c r="D97" s="265"/>
      <c r="E97" s="265"/>
      <c r="F97" s="265"/>
      <c r="G97" s="265"/>
      <c r="H97" s="265"/>
      <c r="I97" s="266"/>
    </row>
    <row r="98" spans="1:9" ht="15.75">
      <c r="A98" s="267" t="s">
        <v>50</v>
      </c>
      <c r="B98" s="268"/>
      <c r="C98" s="268"/>
      <c r="D98" s="268"/>
      <c r="E98" s="268"/>
      <c r="F98" s="268"/>
      <c r="G98" s="268"/>
      <c r="H98" s="268"/>
      <c r="I98" s="269"/>
    </row>
    <row r="99" spans="1:9">
      <c r="A99" s="24">
        <v>3</v>
      </c>
      <c r="B99" s="252" t="s">
        <v>51</v>
      </c>
      <c r="C99" s="253"/>
      <c r="D99" s="253"/>
      <c r="E99" s="253"/>
      <c r="F99" s="253"/>
      <c r="G99" s="253"/>
      <c r="H99" s="254"/>
      <c r="I99" s="24" t="s">
        <v>52</v>
      </c>
    </row>
    <row r="100" spans="1:9" ht="58.5" customHeight="1">
      <c r="A100" s="5" t="s">
        <v>7</v>
      </c>
      <c r="B100" s="180" t="s">
        <v>119</v>
      </c>
      <c r="C100" s="181"/>
      <c r="D100" s="181"/>
      <c r="E100" s="181"/>
      <c r="F100" s="181"/>
      <c r="G100" s="181"/>
      <c r="H100" s="182"/>
      <c r="I100" s="18">
        <f>ROUND((($I$40/12)+($I$47/12)+($I$40*0.121/12))*(30/30)*0.05,2)</f>
        <v>8.5</v>
      </c>
    </row>
    <row r="101" spans="1:9">
      <c r="A101" s="5" t="s">
        <v>9</v>
      </c>
      <c r="B101" s="249" t="s">
        <v>53</v>
      </c>
      <c r="C101" s="250"/>
      <c r="D101" s="250"/>
      <c r="E101" s="250"/>
      <c r="F101" s="250"/>
      <c r="G101" s="250"/>
      <c r="H101" s="251"/>
      <c r="I101" s="18">
        <f>ROUND($I$100*H65,2)</f>
        <v>0.68</v>
      </c>
    </row>
    <row r="102" spans="1:9" ht="50.25" customHeight="1">
      <c r="A102" s="5" t="s">
        <v>11</v>
      </c>
      <c r="B102" s="180" t="s">
        <v>120</v>
      </c>
      <c r="C102" s="181"/>
      <c r="D102" s="181"/>
      <c r="E102" s="181"/>
      <c r="F102" s="181"/>
      <c r="G102" s="181"/>
      <c r="H102" s="182"/>
      <c r="I102" s="18">
        <f>ROUND(((($I$40/30)*7)/12)*1,2)</f>
        <v>32.950000000000003</v>
      </c>
    </row>
    <row r="103" spans="1:9">
      <c r="A103" s="5" t="s">
        <v>13</v>
      </c>
      <c r="B103" s="249" t="s">
        <v>54</v>
      </c>
      <c r="C103" s="250"/>
      <c r="D103" s="250"/>
      <c r="E103" s="250"/>
      <c r="F103" s="250"/>
      <c r="G103" s="250"/>
      <c r="H103" s="251"/>
      <c r="I103" s="18">
        <f>ROUND($I$102*H66,2)</f>
        <v>12.13</v>
      </c>
    </row>
    <row r="104" spans="1:9" ht="48" customHeight="1">
      <c r="A104" s="5" t="s">
        <v>33</v>
      </c>
      <c r="B104" s="180" t="s">
        <v>121</v>
      </c>
      <c r="C104" s="181"/>
      <c r="D104" s="181"/>
      <c r="E104" s="181"/>
      <c r="F104" s="181"/>
      <c r="G104" s="182"/>
      <c r="H104" s="36">
        <v>0.04</v>
      </c>
      <c r="I104" s="18">
        <f>ROUND($I$40*H104,2)</f>
        <v>67.78</v>
      </c>
    </row>
    <row r="105" spans="1:9">
      <c r="A105" s="231" t="s">
        <v>21</v>
      </c>
      <c r="B105" s="232"/>
      <c r="C105" s="232"/>
      <c r="D105" s="232"/>
      <c r="E105" s="232"/>
      <c r="F105" s="232"/>
      <c r="G105" s="232"/>
      <c r="H105" s="233"/>
      <c r="I105" s="14">
        <f>SUM(I100:I104)</f>
        <v>122.04</v>
      </c>
    </row>
    <row r="106" spans="1:9">
      <c r="A106" s="367"/>
      <c r="B106" s="368"/>
      <c r="C106" s="368"/>
      <c r="D106" s="368"/>
      <c r="E106" s="368"/>
      <c r="F106" s="368"/>
      <c r="G106" s="368"/>
      <c r="H106" s="368"/>
      <c r="I106" s="369"/>
    </row>
    <row r="107" spans="1:9" ht="15.75" customHeight="1">
      <c r="A107" s="202" t="s">
        <v>55</v>
      </c>
      <c r="B107" s="203"/>
      <c r="C107" s="203"/>
      <c r="D107" s="203"/>
      <c r="E107" s="203"/>
      <c r="F107" s="203"/>
      <c r="G107" s="203"/>
      <c r="H107" s="203"/>
      <c r="I107" s="204"/>
    </row>
    <row r="108" spans="1:9" ht="36" customHeight="1">
      <c r="A108" s="370" t="s">
        <v>122</v>
      </c>
      <c r="B108" s="371"/>
      <c r="C108" s="371"/>
      <c r="D108" s="371"/>
      <c r="E108" s="371"/>
      <c r="F108" s="371"/>
      <c r="G108" s="371"/>
      <c r="H108" s="371"/>
      <c r="I108" s="372"/>
    </row>
    <row r="109" spans="1:9" ht="75" customHeight="1">
      <c r="A109" s="382" t="s">
        <v>123</v>
      </c>
      <c r="B109" s="383"/>
      <c r="C109" s="383"/>
      <c r="D109" s="383"/>
      <c r="E109" s="383"/>
      <c r="F109" s="383"/>
      <c r="G109" s="383"/>
      <c r="H109" s="383"/>
      <c r="I109" s="384"/>
    </row>
    <row r="110" spans="1:9">
      <c r="A110" s="373"/>
      <c r="B110" s="374"/>
      <c r="C110" s="374"/>
      <c r="D110" s="374"/>
      <c r="E110" s="374"/>
      <c r="F110" s="374"/>
      <c r="G110" s="374"/>
      <c r="H110" s="374"/>
      <c r="I110" s="375"/>
    </row>
    <row r="111" spans="1:9" ht="57.75">
      <c r="A111" s="37" t="s">
        <v>56</v>
      </c>
      <c r="B111" s="38">
        <f>I40</f>
        <v>1694.46</v>
      </c>
      <c r="C111" s="39"/>
      <c r="D111" s="37" t="s">
        <v>124</v>
      </c>
      <c r="E111" s="38">
        <f>I96-I74-I79+I115</f>
        <v>1123.03</v>
      </c>
      <c r="F111" s="40"/>
      <c r="G111" s="37" t="s">
        <v>57</v>
      </c>
      <c r="H111" s="41">
        <f>I105</f>
        <v>122.04</v>
      </c>
      <c r="I111" s="42">
        <f>B111+E111+H111</f>
        <v>2939.5299999999997</v>
      </c>
    </row>
    <row r="112" spans="1:9">
      <c r="A112" s="376"/>
      <c r="B112" s="377"/>
      <c r="C112" s="377"/>
      <c r="D112" s="377"/>
      <c r="E112" s="377"/>
      <c r="F112" s="377"/>
      <c r="G112" s="377"/>
      <c r="H112" s="377"/>
      <c r="I112" s="378"/>
    </row>
    <row r="113" spans="1:9" ht="15" customHeight="1">
      <c r="A113" s="379" t="s">
        <v>125</v>
      </c>
      <c r="B113" s="380"/>
      <c r="C113" s="380"/>
      <c r="D113" s="380"/>
      <c r="E113" s="380"/>
      <c r="F113" s="380"/>
      <c r="G113" s="380"/>
      <c r="H113" s="380"/>
      <c r="I113" s="381"/>
    </row>
    <row r="114" spans="1:9">
      <c r="A114" s="43" t="s">
        <v>58</v>
      </c>
      <c r="B114" s="252" t="s">
        <v>59</v>
      </c>
      <c r="C114" s="253"/>
      <c r="D114" s="253"/>
      <c r="E114" s="253"/>
      <c r="F114" s="253"/>
      <c r="G114" s="253"/>
      <c r="H114" s="254"/>
      <c r="I114" s="43" t="s">
        <v>25</v>
      </c>
    </row>
    <row r="115" spans="1:9" ht="75.75" customHeight="1">
      <c r="A115" s="10" t="s">
        <v>7</v>
      </c>
      <c r="B115" s="355" t="s">
        <v>126</v>
      </c>
      <c r="C115" s="356"/>
      <c r="D115" s="356"/>
      <c r="E115" s="356"/>
      <c r="F115" s="357"/>
      <c r="G115" s="62">
        <v>9.0749999999999997E-2</v>
      </c>
      <c r="H115" s="44">
        <v>0.36799999999999999</v>
      </c>
      <c r="I115" s="18">
        <f>ROUND($B$111*G115 + $B$111*G115*H115,2)</f>
        <v>210.36</v>
      </c>
    </row>
    <row r="116" spans="1:9" ht="28.5" customHeight="1">
      <c r="A116" s="5" t="s">
        <v>9</v>
      </c>
      <c r="B116" s="358" t="s">
        <v>127</v>
      </c>
      <c r="C116" s="359"/>
      <c r="D116" s="359"/>
      <c r="E116" s="359"/>
      <c r="F116" s="359"/>
      <c r="G116" s="359"/>
      <c r="H116" s="360"/>
      <c r="I116" s="18">
        <f>ROUND((($I$111/30)*2)/24,2)</f>
        <v>8.17</v>
      </c>
    </row>
    <row r="117" spans="1:9" ht="15.75" customHeight="1">
      <c r="A117" s="329" t="s">
        <v>11</v>
      </c>
      <c r="B117" s="361" t="s">
        <v>128</v>
      </c>
      <c r="C117" s="362"/>
      <c r="D117" s="362"/>
      <c r="E117" s="362"/>
      <c r="F117" s="362"/>
      <c r="G117" s="362"/>
      <c r="H117" s="363"/>
      <c r="I117" s="341">
        <f>ROUND((($I$111/30)*5)/24*0.03,2)</f>
        <v>0.61</v>
      </c>
    </row>
    <row r="118" spans="1:9" ht="15" customHeight="1">
      <c r="A118" s="330"/>
      <c r="B118" s="364" t="s">
        <v>129</v>
      </c>
      <c r="C118" s="365"/>
      <c r="D118" s="365"/>
      <c r="E118" s="365"/>
      <c r="F118" s="365"/>
      <c r="G118" s="365"/>
      <c r="H118" s="366"/>
      <c r="I118" s="342">
        <f>ROUND((($I$63/30)*5)/24*0.03,2)</f>
        <v>0</v>
      </c>
    </row>
    <row r="119" spans="1:9" ht="31.5" customHeight="1">
      <c r="A119" s="329" t="s">
        <v>13</v>
      </c>
      <c r="B119" s="408" t="s">
        <v>130</v>
      </c>
      <c r="C119" s="409"/>
      <c r="D119" s="409"/>
      <c r="E119" s="409"/>
      <c r="F119" s="409"/>
      <c r="G119" s="409"/>
      <c r="H119" s="410"/>
      <c r="I119" s="341">
        <f>ROUND((((($I$111)/30)*1.94)/24),2)</f>
        <v>7.92</v>
      </c>
    </row>
    <row r="120" spans="1:9" ht="15" customHeight="1">
      <c r="A120" s="330"/>
      <c r="B120" s="411" t="s">
        <v>131</v>
      </c>
      <c r="C120" s="412"/>
      <c r="D120" s="412"/>
      <c r="E120" s="412"/>
      <c r="F120" s="412"/>
      <c r="G120" s="412"/>
      <c r="H120" s="413"/>
      <c r="I120" s="342">
        <f>ROUND((((($I$63)/30)*1.94)/24),2)</f>
        <v>0.03</v>
      </c>
    </row>
    <row r="121" spans="1:9" ht="15.75" customHeight="1">
      <c r="A121" s="329" t="s">
        <v>33</v>
      </c>
      <c r="B121" s="361" t="s">
        <v>132</v>
      </c>
      <c r="C121" s="362"/>
      <c r="D121" s="362"/>
      <c r="E121" s="362"/>
      <c r="F121" s="362"/>
      <c r="G121" s="362"/>
      <c r="H121" s="363"/>
      <c r="I121" s="341">
        <f>ROUND(((((B111*0.121)+(H66)*(B111*0.121))*(4/24)))*0.04,2) + ROUND(((H65*B111 + H66*I47 + I86 - I74 - I79 + I105)*4/24)*0.04,2)</f>
        <v>4.1100000000000003</v>
      </c>
    </row>
    <row r="122" spans="1:9" ht="22.5" customHeight="1">
      <c r="A122" s="389"/>
      <c r="B122" s="390" t="s">
        <v>133</v>
      </c>
      <c r="C122" s="391"/>
      <c r="D122" s="391"/>
      <c r="E122" s="391"/>
      <c r="F122" s="391"/>
      <c r="G122" s="391"/>
      <c r="H122" s="392"/>
      <c r="I122" s="385" t="e">
        <f>ROUND(((((B114*0.121)+(H73)*(B114*0.121))*(4/24)))*0.04,2) + ROUND(((H72*B114 + H73*I57 + I90 - I79 -#REF! + I108)*4/24)*0.04,2)</f>
        <v>#VALUE!</v>
      </c>
    </row>
    <row r="123" spans="1:9" ht="45" customHeight="1">
      <c r="A123" s="330"/>
      <c r="B123" s="393" t="s">
        <v>134</v>
      </c>
      <c r="C123" s="394"/>
      <c r="D123" s="394"/>
      <c r="E123" s="394"/>
      <c r="F123" s="394"/>
      <c r="G123" s="394"/>
      <c r="H123" s="395"/>
      <c r="I123" s="342" t="e">
        <f>ROUND(((((B115*0.121)+(H74)*(B115*0.121))*(4/24)))*0.04,2) + ROUND(((H73*B115 + H74*I58 + I91 - I80 -#REF! + I109)*4/24)*0.04,2)</f>
        <v>#VALUE!</v>
      </c>
    </row>
    <row r="124" spans="1:9" ht="15" customHeight="1">
      <c r="A124" s="399" t="s">
        <v>35</v>
      </c>
      <c r="B124" s="190" t="s">
        <v>135</v>
      </c>
      <c r="C124" s="191"/>
      <c r="D124" s="191"/>
      <c r="E124" s="191"/>
      <c r="F124" s="191"/>
      <c r="G124" s="191"/>
      <c r="H124" s="192"/>
      <c r="I124" s="341">
        <f>ROUND((((($I$111)/30)*6)/24),2)</f>
        <v>24.5</v>
      </c>
    </row>
    <row r="125" spans="1:9" ht="15" customHeight="1">
      <c r="A125" s="400"/>
      <c r="B125" s="402" t="s">
        <v>136</v>
      </c>
      <c r="C125" s="403"/>
      <c r="D125" s="403"/>
      <c r="E125" s="403"/>
      <c r="F125" s="403"/>
      <c r="G125" s="403"/>
      <c r="H125" s="404"/>
      <c r="I125" s="385">
        <f>ROUND((((($I$63)/30)*6)/24),2)</f>
        <v>0.09</v>
      </c>
    </row>
    <row r="126" spans="1:9" ht="22.5" customHeight="1">
      <c r="A126" s="401"/>
      <c r="B126" s="405" t="s">
        <v>137</v>
      </c>
      <c r="C126" s="406"/>
      <c r="D126" s="406"/>
      <c r="E126" s="406"/>
      <c r="F126" s="406"/>
      <c r="G126" s="406"/>
      <c r="H126" s="407"/>
      <c r="I126" s="342">
        <f>ROUND((((($I$63)/30)*6)/24),2)</f>
        <v>0.09</v>
      </c>
    </row>
    <row r="127" spans="1:9">
      <c r="A127" s="231" t="s">
        <v>21</v>
      </c>
      <c r="B127" s="232"/>
      <c r="C127" s="232"/>
      <c r="D127" s="232"/>
      <c r="E127" s="232"/>
      <c r="F127" s="232"/>
      <c r="G127" s="232"/>
      <c r="H127" s="233"/>
      <c r="I127" s="45">
        <f>I115+I116+I117+I119+I121+I124</f>
        <v>255.67000000000002</v>
      </c>
    </row>
    <row r="128" spans="1:9">
      <c r="A128" s="231"/>
      <c r="B128" s="232"/>
      <c r="C128" s="232"/>
      <c r="D128" s="232"/>
      <c r="E128" s="232"/>
      <c r="F128" s="232"/>
      <c r="G128" s="232"/>
      <c r="H128" s="232"/>
      <c r="I128" s="233"/>
    </row>
    <row r="129" spans="1:9">
      <c r="A129" s="352" t="s">
        <v>60</v>
      </c>
      <c r="B129" s="353"/>
      <c r="C129" s="353"/>
      <c r="D129" s="353"/>
      <c r="E129" s="353"/>
      <c r="F129" s="353"/>
      <c r="G129" s="353"/>
      <c r="H129" s="353"/>
      <c r="I129" s="354"/>
    </row>
    <row r="130" spans="1:9">
      <c r="A130" s="24" t="s">
        <v>138</v>
      </c>
      <c r="B130" s="252" t="s">
        <v>62</v>
      </c>
      <c r="C130" s="253"/>
      <c r="D130" s="253"/>
      <c r="E130" s="253"/>
      <c r="F130" s="253"/>
      <c r="G130" s="253"/>
      <c r="H130" s="254"/>
      <c r="I130" s="24" t="s">
        <v>25</v>
      </c>
    </row>
    <row r="131" spans="1:9">
      <c r="A131" s="5" t="s">
        <v>7</v>
      </c>
      <c r="B131" s="249" t="s">
        <v>63</v>
      </c>
      <c r="C131" s="250"/>
      <c r="D131" s="250"/>
      <c r="E131" s="250"/>
      <c r="F131" s="250"/>
      <c r="G131" s="250"/>
      <c r="H131" s="251"/>
      <c r="I131" s="18">
        <v>0</v>
      </c>
    </row>
    <row r="132" spans="1:9">
      <c r="A132" s="396" t="s">
        <v>21</v>
      </c>
      <c r="B132" s="397"/>
      <c r="C132" s="397"/>
      <c r="D132" s="397"/>
      <c r="E132" s="397"/>
      <c r="F132" s="397"/>
      <c r="G132" s="397"/>
      <c r="H132" s="398"/>
      <c r="I132" s="18">
        <v>0</v>
      </c>
    </row>
    <row r="133" spans="1:9">
      <c r="A133" s="386"/>
      <c r="B133" s="387"/>
      <c r="C133" s="387"/>
      <c r="D133" s="387"/>
      <c r="E133" s="387"/>
      <c r="F133" s="387"/>
      <c r="G133" s="387"/>
      <c r="H133" s="387"/>
      <c r="I133" s="388"/>
    </row>
    <row r="134" spans="1:9" ht="31.5" customHeight="1">
      <c r="A134" s="202" t="s">
        <v>64</v>
      </c>
      <c r="B134" s="203"/>
      <c r="C134" s="203"/>
      <c r="D134" s="203"/>
      <c r="E134" s="203"/>
      <c r="F134" s="203"/>
      <c r="G134" s="203"/>
      <c r="H134" s="203"/>
      <c r="I134" s="204"/>
    </row>
    <row r="135" spans="1:9">
      <c r="A135" s="25">
        <v>4</v>
      </c>
      <c r="B135" s="252" t="s">
        <v>65</v>
      </c>
      <c r="C135" s="253"/>
      <c r="D135" s="253"/>
      <c r="E135" s="253"/>
      <c r="F135" s="253"/>
      <c r="G135" s="253"/>
      <c r="H135" s="254"/>
      <c r="I135" s="24" t="s">
        <v>25</v>
      </c>
    </row>
    <row r="136" spans="1:9">
      <c r="A136" s="2" t="s">
        <v>58</v>
      </c>
      <c r="B136" s="249" t="s">
        <v>59</v>
      </c>
      <c r="C136" s="250"/>
      <c r="D136" s="250"/>
      <c r="E136" s="250"/>
      <c r="F136" s="250"/>
      <c r="G136" s="250"/>
      <c r="H136" s="251"/>
      <c r="I136" s="18">
        <f>I127</f>
        <v>255.67000000000002</v>
      </c>
    </row>
    <row r="137" spans="1:9">
      <c r="A137" s="2" t="s">
        <v>61</v>
      </c>
      <c r="B137" s="249" t="s">
        <v>62</v>
      </c>
      <c r="C137" s="250"/>
      <c r="D137" s="250"/>
      <c r="E137" s="250"/>
      <c r="F137" s="250"/>
      <c r="G137" s="250"/>
      <c r="H137" s="251"/>
      <c r="I137" s="18">
        <v>0</v>
      </c>
    </row>
    <row r="138" spans="1:9">
      <c r="A138" s="169" t="s">
        <v>21</v>
      </c>
      <c r="B138" s="170"/>
      <c r="C138" s="170"/>
      <c r="D138" s="170"/>
      <c r="E138" s="170"/>
      <c r="F138" s="170"/>
      <c r="G138" s="170"/>
      <c r="H138" s="171"/>
      <c r="I138" s="14">
        <f>SUM(I136:I137)</f>
        <v>255.67000000000002</v>
      </c>
    </row>
    <row r="139" spans="1:9">
      <c r="A139" s="414"/>
      <c r="B139" s="415"/>
      <c r="C139" s="415"/>
      <c r="D139" s="415"/>
      <c r="E139" s="415"/>
      <c r="F139" s="415"/>
      <c r="G139" s="415"/>
      <c r="H139" s="415"/>
      <c r="I139" s="416"/>
    </row>
    <row r="140" spans="1:9" ht="15.75" customHeight="1">
      <c r="A140" s="202" t="s">
        <v>66</v>
      </c>
      <c r="B140" s="203"/>
      <c r="C140" s="203"/>
      <c r="D140" s="203"/>
      <c r="E140" s="203"/>
      <c r="F140" s="203"/>
      <c r="G140" s="203"/>
      <c r="H140" s="203"/>
      <c r="I140" s="204"/>
    </row>
    <row r="141" spans="1:9" ht="15" customHeight="1">
      <c r="A141" s="24">
        <v>5</v>
      </c>
      <c r="B141" s="255" t="s">
        <v>67</v>
      </c>
      <c r="C141" s="256"/>
      <c r="D141" s="256"/>
      <c r="E141" s="256"/>
      <c r="F141" s="256"/>
      <c r="G141" s="256"/>
      <c r="H141" s="257"/>
      <c r="I141" s="24" t="s">
        <v>25</v>
      </c>
    </row>
    <row r="142" spans="1:9">
      <c r="A142" s="5" t="s">
        <v>7</v>
      </c>
      <c r="B142" s="180" t="s">
        <v>139</v>
      </c>
      <c r="C142" s="181"/>
      <c r="D142" s="181"/>
      <c r="E142" s="181"/>
      <c r="F142" s="181"/>
      <c r="G142" s="181"/>
      <c r="H142" s="182"/>
      <c r="I142" s="107">
        <f>'UNIFORMES N'!E54</f>
        <v>55.13</v>
      </c>
    </row>
    <row r="143" spans="1:9">
      <c r="A143" s="5" t="s">
        <v>9</v>
      </c>
      <c r="B143" s="180" t="s">
        <v>140</v>
      </c>
      <c r="C143" s="181"/>
      <c r="D143" s="181"/>
      <c r="E143" s="181"/>
      <c r="F143" s="181"/>
      <c r="G143" s="181"/>
      <c r="H143" s="182"/>
      <c r="I143" s="84"/>
    </row>
    <row r="144" spans="1:9">
      <c r="A144" s="5" t="s">
        <v>11</v>
      </c>
      <c r="B144" s="249" t="s">
        <v>141</v>
      </c>
      <c r="C144" s="250"/>
      <c r="D144" s="250"/>
      <c r="E144" s="250"/>
      <c r="F144" s="250"/>
      <c r="G144" s="250"/>
      <c r="H144" s="251"/>
      <c r="I144" s="115">
        <f>'UNIFORMES N'!E62</f>
        <v>11.016666666666666</v>
      </c>
    </row>
    <row r="145" spans="1:9">
      <c r="A145" s="5" t="s">
        <v>13</v>
      </c>
      <c r="B145" s="180" t="s">
        <v>142</v>
      </c>
      <c r="C145" s="181"/>
      <c r="D145" s="181"/>
      <c r="E145" s="181"/>
      <c r="F145" s="181"/>
      <c r="G145" s="181"/>
      <c r="H145" s="182"/>
      <c r="I145" s="13"/>
    </row>
    <row r="146" spans="1:9">
      <c r="A146" s="231" t="s">
        <v>103</v>
      </c>
      <c r="B146" s="232"/>
      <c r="C146" s="232"/>
      <c r="D146" s="232"/>
      <c r="E146" s="232"/>
      <c r="F146" s="232"/>
      <c r="G146" s="232"/>
      <c r="H146" s="233"/>
      <c r="I146" s="117">
        <f>SUM(I142:I145)</f>
        <v>66.146666666666675</v>
      </c>
    </row>
    <row r="147" spans="1:9" ht="18">
      <c r="A147" s="420"/>
      <c r="B147" s="421"/>
      <c r="C147" s="421"/>
      <c r="D147" s="421"/>
      <c r="E147" s="421"/>
      <c r="F147" s="421"/>
      <c r="G147" s="421"/>
      <c r="H147" s="421"/>
      <c r="I147" s="422"/>
    </row>
    <row r="148" spans="1:9">
      <c r="A148" s="423" t="s">
        <v>68</v>
      </c>
      <c r="B148" s="424"/>
      <c r="C148" s="424"/>
      <c r="D148" s="424"/>
      <c r="E148" s="424"/>
      <c r="F148" s="424"/>
      <c r="G148" s="424"/>
      <c r="H148" s="424"/>
      <c r="I148" s="425"/>
    </row>
    <row r="149" spans="1:9" ht="18">
      <c r="A149" s="47"/>
      <c r="B149" s="48"/>
      <c r="C149" s="48"/>
      <c r="D149" s="48"/>
      <c r="E149" s="48"/>
      <c r="F149" s="48"/>
      <c r="G149" s="48"/>
      <c r="H149" s="48"/>
      <c r="I149" s="49"/>
    </row>
    <row r="150" spans="1:9" ht="15.75">
      <c r="A150" s="267" t="s">
        <v>69</v>
      </c>
      <c r="B150" s="268"/>
      <c r="C150" s="268"/>
      <c r="D150" s="268"/>
      <c r="E150" s="268"/>
      <c r="F150" s="268"/>
      <c r="G150" s="268"/>
      <c r="H150" s="268"/>
      <c r="I150" s="269"/>
    </row>
    <row r="151" spans="1:9" ht="15" customHeight="1">
      <c r="A151" s="313">
        <v>6</v>
      </c>
      <c r="B151" s="426" t="s">
        <v>143</v>
      </c>
      <c r="C151" s="427"/>
      <c r="D151" s="427"/>
      <c r="E151" s="427"/>
      <c r="F151" s="427"/>
      <c r="G151" s="428"/>
      <c r="H151" s="281" t="s">
        <v>28</v>
      </c>
      <c r="I151" s="15" t="s">
        <v>101</v>
      </c>
    </row>
    <row r="152" spans="1:9">
      <c r="A152" s="314"/>
      <c r="B152" s="429"/>
      <c r="C152" s="430"/>
      <c r="D152" s="430"/>
      <c r="E152" s="430"/>
      <c r="F152" s="430"/>
      <c r="G152" s="431"/>
      <c r="H152" s="282"/>
      <c r="I152" s="4" t="s">
        <v>100</v>
      </c>
    </row>
    <row r="153" spans="1:9" ht="63.75" customHeight="1">
      <c r="A153" s="417" t="s">
        <v>70</v>
      </c>
      <c r="B153" s="418"/>
      <c r="C153" s="418"/>
      <c r="D153" s="418"/>
      <c r="E153" s="418"/>
      <c r="F153" s="418"/>
      <c r="G153" s="419"/>
      <c r="H153" s="50" t="s">
        <v>44</v>
      </c>
      <c r="I153" s="51">
        <f>I40+I96+I105+I138+I146</f>
        <v>3714.9166666666665</v>
      </c>
    </row>
    <row r="154" spans="1:9" ht="15.75">
      <c r="A154" s="52" t="s">
        <v>7</v>
      </c>
      <c r="B154" s="267" t="s">
        <v>71</v>
      </c>
      <c r="C154" s="268"/>
      <c r="D154" s="268"/>
      <c r="E154" s="268"/>
      <c r="F154" s="268"/>
      <c r="G154" s="269"/>
      <c r="H154" s="17">
        <v>0.03</v>
      </c>
      <c r="I154" s="18">
        <f>ROUND(H154*I153,2)</f>
        <v>111.45</v>
      </c>
    </row>
    <row r="155" spans="1:9" ht="63.75" customHeight="1">
      <c r="A155" s="417" t="s">
        <v>72</v>
      </c>
      <c r="B155" s="418"/>
      <c r="C155" s="418"/>
      <c r="D155" s="418"/>
      <c r="E155" s="418"/>
      <c r="F155" s="418"/>
      <c r="G155" s="419"/>
      <c r="H155" s="50" t="s">
        <v>44</v>
      </c>
      <c r="I155" s="51">
        <f>I40+I96+I105+I138+I146+I154</f>
        <v>3826.3666666666663</v>
      </c>
    </row>
    <row r="156" spans="1:9" ht="15.75">
      <c r="A156" s="52" t="s">
        <v>9</v>
      </c>
      <c r="B156" s="267" t="s">
        <v>73</v>
      </c>
      <c r="C156" s="268"/>
      <c r="D156" s="268"/>
      <c r="E156" s="268"/>
      <c r="F156" s="268"/>
      <c r="G156" s="269"/>
      <c r="H156" s="17">
        <v>6.7900000000000002E-2</v>
      </c>
      <c r="I156" s="18">
        <f>ROUND(H156*I155,2)</f>
        <v>259.81</v>
      </c>
    </row>
    <row r="157" spans="1:9" ht="76.5" customHeight="1">
      <c r="A157" s="417" t="s">
        <v>74</v>
      </c>
      <c r="B157" s="418"/>
      <c r="C157" s="418"/>
      <c r="D157" s="418"/>
      <c r="E157" s="418"/>
      <c r="F157" s="418"/>
      <c r="G157" s="419"/>
      <c r="H157" s="50" t="s">
        <v>44</v>
      </c>
      <c r="I157" s="51">
        <f>I153+I154+I156</f>
        <v>4086.1766666666663</v>
      </c>
    </row>
    <row r="158" spans="1:9" ht="15.75">
      <c r="A158" s="52" t="s">
        <v>11</v>
      </c>
      <c r="B158" s="267" t="s">
        <v>75</v>
      </c>
      <c r="C158" s="268"/>
      <c r="D158" s="268"/>
      <c r="E158" s="268"/>
      <c r="F158" s="268"/>
      <c r="G158" s="269"/>
      <c r="H158" s="5" t="s">
        <v>44</v>
      </c>
      <c r="I158" s="5" t="s">
        <v>44</v>
      </c>
    </row>
    <row r="159" spans="1:9" ht="15.75">
      <c r="A159" s="5"/>
      <c r="B159" s="267" t="s">
        <v>76</v>
      </c>
      <c r="C159" s="268"/>
      <c r="D159" s="268"/>
      <c r="E159" s="268"/>
      <c r="F159" s="268"/>
      <c r="G159" s="269"/>
      <c r="H159" s="5"/>
      <c r="I159" s="5"/>
    </row>
    <row r="160" spans="1:9" ht="27" customHeight="1">
      <c r="A160" s="329"/>
      <c r="B160" s="432" t="s">
        <v>144</v>
      </c>
      <c r="C160" s="433"/>
      <c r="D160" s="433"/>
      <c r="E160" s="433"/>
      <c r="F160" s="433"/>
      <c r="G160" s="434"/>
      <c r="H160" s="435">
        <v>7.5999999999999998E-2</v>
      </c>
      <c r="I160" s="341">
        <f>ROUND(($I$157/(1-$H$171))*H160,2)</f>
        <v>362.16</v>
      </c>
    </row>
    <row r="161" spans="1:9" ht="22.5" customHeight="1">
      <c r="A161" s="330"/>
      <c r="B161" s="405" t="s">
        <v>145</v>
      </c>
      <c r="C161" s="406"/>
      <c r="D161" s="406"/>
      <c r="E161" s="406"/>
      <c r="F161" s="406"/>
      <c r="G161" s="407"/>
      <c r="H161" s="436"/>
      <c r="I161" s="342">
        <f>ROUND(($I$102/(1-$H$114))*H161,2)</f>
        <v>0</v>
      </c>
    </row>
    <row r="162" spans="1:9" ht="27.75" customHeight="1">
      <c r="A162" s="329"/>
      <c r="B162" s="432" t="s">
        <v>146</v>
      </c>
      <c r="C162" s="433"/>
      <c r="D162" s="433"/>
      <c r="E162" s="433"/>
      <c r="F162" s="433"/>
      <c r="G162" s="434"/>
      <c r="H162" s="435">
        <v>1.6500000000000001E-2</v>
      </c>
      <c r="I162" s="341">
        <f>ROUND(($I$157/(1-$H$171))*H162,2)</f>
        <v>78.63</v>
      </c>
    </row>
    <row r="163" spans="1:9" ht="22.5" customHeight="1">
      <c r="A163" s="330"/>
      <c r="B163" s="405" t="s">
        <v>147</v>
      </c>
      <c r="C163" s="406"/>
      <c r="D163" s="406"/>
      <c r="E163" s="406"/>
      <c r="F163" s="406"/>
      <c r="G163" s="407"/>
      <c r="H163" s="436"/>
      <c r="I163" s="342">
        <f>ROUND(($I$102/(1-$H$114))*H163,2)</f>
        <v>0</v>
      </c>
    </row>
    <row r="164" spans="1:9" ht="27.75" customHeight="1">
      <c r="A164" s="5"/>
      <c r="B164" s="437" t="s">
        <v>148</v>
      </c>
      <c r="C164" s="438"/>
      <c r="D164" s="438"/>
      <c r="E164" s="438"/>
      <c r="F164" s="438"/>
      <c r="G164" s="439"/>
      <c r="H164" s="2"/>
      <c r="I164" s="5"/>
    </row>
    <row r="165" spans="1:9" ht="39.75" customHeight="1">
      <c r="A165" s="5"/>
      <c r="B165" s="437" t="s">
        <v>149</v>
      </c>
      <c r="C165" s="438"/>
      <c r="D165" s="438"/>
      <c r="E165" s="438"/>
      <c r="F165" s="438"/>
      <c r="G165" s="439"/>
      <c r="H165" s="2"/>
      <c r="I165" s="5"/>
    </row>
    <row r="166" spans="1:9">
      <c r="A166" s="5"/>
      <c r="B166" s="454" t="s">
        <v>77</v>
      </c>
      <c r="C166" s="455"/>
      <c r="D166" s="455"/>
      <c r="E166" s="455"/>
      <c r="F166" s="455"/>
      <c r="G166" s="456"/>
      <c r="H166" s="2"/>
      <c r="I166" s="5"/>
    </row>
    <row r="167" spans="1:9" ht="15.75" customHeight="1">
      <c r="A167" s="5"/>
      <c r="B167" s="202" t="s">
        <v>78</v>
      </c>
      <c r="C167" s="203"/>
      <c r="D167" s="203"/>
      <c r="E167" s="203"/>
      <c r="F167" s="203"/>
      <c r="G167" s="204"/>
      <c r="H167" s="2"/>
      <c r="I167" s="5"/>
    </row>
    <row r="168" spans="1:9" ht="28.5" customHeight="1">
      <c r="A168" s="5"/>
      <c r="B168" s="457" t="s">
        <v>195</v>
      </c>
      <c r="C168" s="458"/>
      <c r="D168" s="458"/>
      <c r="E168" s="458"/>
      <c r="F168" s="458"/>
      <c r="G168" s="459"/>
      <c r="H168" s="53">
        <v>0.05</v>
      </c>
      <c r="I168" s="18">
        <f>ROUND(($I$157/(1-$H$171))*H168,2)</f>
        <v>238.26</v>
      </c>
    </row>
    <row r="169" spans="1:9">
      <c r="A169" s="231" t="s">
        <v>21</v>
      </c>
      <c r="B169" s="232"/>
      <c r="C169" s="232"/>
      <c r="D169" s="232"/>
      <c r="E169" s="232"/>
      <c r="F169" s="232"/>
      <c r="G169" s="232"/>
      <c r="H169" s="233"/>
      <c r="I169" s="14">
        <f>I154+I156+I160+I162+I168</f>
        <v>1050.31</v>
      </c>
    </row>
    <row r="170" spans="1:9">
      <c r="A170" s="414"/>
      <c r="B170" s="415"/>
      <c r="C170" s="415"/>
      <c r="D170" s="415"/>
      <c r="E170" s="415"/>
      <c r="F170" s="415"/>
      <c r="G170" s="415"/>
      <c r="H170" s="415"/>
      <c r="I170" s="416"/>
    </row>
    <row r="171" spans="1:9">
      <c r="A171" s="440" t="s">
        <v>79</v>
      </c>
      <c r="B171" s="441"/>
      <c r="C171" s="441"/>
      <c r="D171" s="441"/>
      <c r="E171" s="441"/>
      <c r="F171" s="441"/>
      <c r="G171" s="442"/>
      <c r="H171" s="54">
        <f>H159+H160+H162+H166+H167+H168</f>
        <v>0.14250000000000002</v>
      </c>
      <c r="I171" s="55">
        <f>I159+I160+I162+I166+I167+I168</f>
        <v>679.05</v>
      </c>
    </row>
    <row r="172" spans="1:9">
      <c r="A172" s="443" t="s">
        <v>80</v>
      </c>
      <c r="B172" s="444"/>
      <c r="C172" s="449" t="s">
        <v>81</v>
      </c>
      <c r="D172" s="449"/>
      <c r="E172" s="449"/>
      <c r="F172" s="449"/>
      <c r="G172" s="449"/>
      <c r="H172" s="449"/>
      <c r="I172" s="449"/>
    </row>
    <row r="173" spans="1:9">
      <c r="A173" s="445"/>
      <c r="B173" s="446"/>
      <c r="C173" s="450" t="s">
        <v>150</v>
      </c>
      <c r="D173" s="450"/>
      <c r="E173" s="450"/>
      <c r="F173" s="450"/>
      <c r="G173" s="450"/>
      <c r="H173" s="450"/>
      <c r="I173" s="450"/>
    </row>
    <row r="174" spans="1:9">
      <c r="A174" s="447"/>
      <c r="B174" s="448"/>
      <c r="C174" s="451" t="s">
        <v>82</v>
      </c>
      <c r="D174" s="451"/>
      <c r="E174" s="451"/>
      <c r="F174" s="451"/>
      <c r="G174" s="451"/>
      <c r="H174" s="451"/>
      <c r="I174" s="451"/>
    </row>
    <row r="175" spans="1:9">
      <c r="A175" s="452"/>
      <c r="B175" s="453"/>
      <c r="C175" s="453"/>
      <c r="D175" s="453"/>
      <c r="E175" s="453"/>
      <c r="F175" s="453"/>
      <c r="G175" s="453"/>
      <c r="H175" s="453"/>
      <c r="I175" s="453"/>
    </row>
    <row r="176" spans="1:9">
      <c r="A176" s="211" t="s">
        <v>151</v>
      </c>
      <c r="B176" s="212"/>
      <c r="C176" s="212"/>
      <c r="D176" s="212"/>
      <c r="E176" s="212"/>
      <c r="F176" s="212"/>
      <c r="G176" s="212"/>
      <c r="H176" s="212"/>
      <c r="I176" s="213"/>
    </row>
    <row r="177" spans="1:9">
      <c r="A177" s="205" t="s">
        <v>152</v>
      </c>
      <c r="B177" s="206"/>
      <c r="C177" s="206"/>
      <c r="D177" s="206"/>
      <c r="E177" s="206"/>
      <c r="F177" s="206"/>
      <c r="G177" s="206"/>
      <c r="H177" s="206"/>
      <c r="I177" s="207"/>
    </row>
    <row r="178" spans="1:9">
      <c r="A178" s="414"/>
      <c r="B178" s="415"/>
      <c r="C178" s="415"/>
      <c r="D178" s="415"/>
      <c r="E178" s="415"/>
      <c r="F178" s="415"/>
      <c r="G178" s="415"/>
      <c r="H178" s="415"/>
      <c r="I178" s="416"/>
    </row>
    <row r="179" spans="1:9">
      <c r="A179" s="460"/>
      <c r="B179" s="461"/>
      <c r="C179" s="461"/>
      <c r="D179" s="461"/>
      <c r="E179" s="461"/>
      <c r="F179" s="461"/>
      <c r="G179" s="461"/>
      <c r="H179" s="461"/>
      <c r="I179" s="462"/>
    </row>
    <row r="180" spans="1:9" ht="15" customHeight="1">
      <c r="A180" s="214" t="s">
        <v>153</v>
      </c>
      <c r="B180" s="215"/>
      <c r="C180" s="215"/>
      <c r="D180" s="215"/>
      <c r="E180" s="215"/>
      <c r="F180" s="215"/>
      <c r="G180" s="215"/>
      <c r="H180" s="215"/>
      <c r="I180" s="216"/>
    </row>
    <row r="181" spans="1:9" ht="30" customHeight="1">
      <c r="A181" s="220" t="s">
        <v>83</v>
      </c>
      <c r="B181" s="221"/>
      <c r="C181" s="221"/>
      <c r="D181" s="221"/>
      <c r="E181" s="221"/>
      <c r="F181" s="221"/>
      <c r="G181" s="221"/>
      <c r="H181" s="222"/>
      <c r="I181" s="56" t="s">
        <v>25</v>
      </c>
    </row>
    <row r="182" spans="1:9">
      <c r="A182" s="2" t="s">
        <v>7</v>
      </c>
      <c r="B182" s="180" t="s">
        <v>84</v>
      </c>
      <c r="C182" s="181"/>
      <c r="D182" s="181"/>
      <c r="E182" s="181"/>
      <c r="F182" s="181"/>
      <c r="G182" s="181"/>
      <c r="H182" s="182"/>
      <c r="I182" s="57">
        <f>I40</f>
        <v>1694.46</v>
      </c>
    </row>
    <row r="183" spans="1:9">
      <c r="A183" s="2" t="s">
        <v>9</v>
      </c>
      <c r="B183" s="180" t="s">
        <v>23</v>
      </c>
      <c r="C183" s="181"/>
      <c r="D183" s="181"/>
      <c r="E183" s="181"/>
      <c r="F183" s="181"/>
      <c r="G183" s="181"/>
      <c r="H183" s="182"/>
      <c r="I183" s="57">
        <f>I96</f>
        <v>1576.6</v>
      </c>
    </row>
    <row r="184" spans="1:9">
      <c r="A184" s="2" t="s">
        <v>11</v>
      </c>
      <c r="B184" s="180" t="s">
        <v>85</v>
      </c>
      <c r="C184" s="181"/>
      <c r="D184" s="181"/>
      <c r="E184" s="181"/>
      <c r="F184" s="181"/>
      <c r="G184" s="181"/>
      <c r="H184" s="182"/>
      <c r="I184" s="13">
        <f>I105</f>
        <v>122.04</v>
      </c>
    </row>
    <row r="185" spans="1:9">
      <c r="A185" s="2" t="s">
        <v>13</v>
      </c>
      <c r="B185" s="180" t="s">
        <v>86</v>
      </c>
      <c r="C185" s="181"/>
      <c r="D185" s="181"/>
      <c r="E185" s="181"/>
      <c r="F185" s="181"/>
      <c r="G185" s="181"/>
      <c r="H185" s="182"/>
      <c r="I185" s="13">
        <f>I138</f>
        <v>255.67000000000002</v>
      </c>
    </row>
    <row r="186" spans="1:9">
      <c r="A186" s="2" t="s">
        <v>33</v>
      </c>
      <c r="B186" s="180" t="s">
        <v>154</v>
      </c>
      <c r="C186" s="181"/>
      <c r="D186" s="181"/>
      <c r="E186" s="181"/>
      <c r="F186" s="181"/>
      <c r="G186" s="181"/>
      <c r="H186" s="182"/>
      <c r="I186" s="118">
        <f>I146</f>
        <v>66.146666666666675</v>
      </c>
    </row>
    <row r="187" spans="1:9">
      <c r="A187" s="169" t="s">
        <v>87</v>
      </c>
      <c r="B187" s="170"/>
      <c r="C187" s="170"/>
      <c r="D187" s="170"/>
      <c r="E187" s="170"/>
      <c r="F187" s="170"/>
      <c r="G187" s="170"/>
      <c r="H187" s="171"/>
      <c r="I187" s="58">
        <f>SUM(I182:I186)</f>
        <v>3714.9166666666665</v>
      </c>
    </row>
    <row r="188" spans="1:9">
      <c r="A188" s="59" t="s">
        <v>35</v>
      </c>
      <c r="B188" s="181" t="s">
        <v>88</v>
      </c>
      <c r="C188" s="181"/>
      <c r="D188" s="181"/>
      <c r="E188" s="181"/>
      <c r="F188" s="181"/>
      <c r="G188" s="181"/>
      <c r="H188" s="182"/>
      <c r="I188" s="13">
        <f>I169</f>
        <v>1050.31</v>
      </c>
    </row>
    <row r="189" spans="1:9">
      <c r="A189" s="169" t="s">
        <v>89</v>
      </c>
      <c r="B189" s="170"/>
      <c r="C189" s="170"/>
      <c r="D189" s="170"/>
      <c r="E189" s="170"/>
      <c r="F189" s="170"/>
      <c r="G189" s="170"/>
      <c r="H189" s="171"/>
      <c r="I189" s="58">
        <f>I187+I188</f>
        <v>4765.2266666666665</v>
      </c>
    </row>
    <row r="190" spans="1:9" ht="15" customHeight="1">
      <c r="A190" s="169" t="s">
        <v>196</v>
      </c>
      <c r="B190" s="170"/>
      <c r="C190" s="170"/>
      <c r="D190" s="170"/>
      <c r="E190" s="170"/>
      <c r="F190" s="170"/>
      <c r="G190" s="170"/>
      <c r="H190" s="171"/>
      <c r="I190" s="80">
        <v>1</v>
      </c>
    </row>
    <row r="191" spans="1:9">
      <c r="A191" s="169" t="s">
        <v>197</v>
      </c>
      <c r="B191" s="170"/>
      <c r="C191" s="170"/>
      <c r="D191" s="170"/>
      <c r="E191" s="170"/>
      <c r="F191" s="170"/>
      <c r="G191" s="170"/>
      <c r="H191" s="171"/>
      <c r="I191" s="119">
        <f>I189*I190</f>
        <v>4765.2266666666665</v>
      </c>
    </row>
  </sheetData>
  <mergeCells count="224"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A113:I113"/>
    <mergeCell ref="B114:H114"/>
    <mergeCell ref="B115:F115"/>
    <mergeCell ref="B116:H116"/>
    <mergeCell ref="A117:A118"/>
    <mergeCell ref="B117:H117"/>
    <mergeCell ref="I117:I118"/>
    <mergeCell ref="B118:H118"/>
    <mergeCell ref="A106:I106"/>
    <mergeCell ref="A107:I107"/>
    <mergeCell ref="A108:I108"/>
    <mergeCell ref="A109:I109"/>
    <mergeCell ref="A110:I110"/>
    <mergeCell ref="A112:I112"/>
    <mergeCell ref="B100:H100"/>
    <mergeCell ref="B101:H101"/>
    <mergeCell ref="B102:H102"/>
    <mergeCell ref="B103:H103"/>
    <mergeCell ref="B104:G104"/>
    <mergeCell ref="A105:H105"/>
    <mergeCell ref="B94:H94"/>
    <mergeCell ref="B95:H95"/>
    <mergeCell ref="A96:H96"/>
    <mergeCell ref="A97:I97"/>
    <mergeCell ref="A98:I98"/>
    <mergeCell ref="B99:H99"/>
    <mergeCell ref="A88:I88"/>
    <mergeCell ref="A89:I89"/>
    <mergeCell ref="A90:I90"/>
    <mergeCell ref="A91:I91"/>
    <mergeCell ref="B92:H92"/>
    <mergeCell ref="B93:H93"/>
    <mergeCell ref="B83:H83"/>
    <mergeCell ref="B84:H84"/>
    <mergeCell ref="B85:H85"/>
    <mergeCell ref="B86:H86"/>
    <mergeCell ref="A87:I87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4A18A-8621-48AE-B075-B7DC41BC34A8}">
  <dimension ref="A2:S192"/>
  <sheetViews>
    <sheetView topLeftCell="A25" workbookViewId="0">
      <selection activeCell="M14" sqref="M14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241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422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231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230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1636.02</v>
      </c>
      <c r="I23" s="292"/>
      <c r="M23" t="s">
        <v>242</v>
      </c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231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1636.02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1636.02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136.28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49.49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185.77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364.36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45.54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54.65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27.33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18.22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10.93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3.64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145.74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670.41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85">
        <f>IF(ROUND((H77*H75*H76)-(I33*H78),2)&lt;0,0,ROUND((H77*H75*H76)-(I33*H78),2))</f>
        <v>143.84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5.5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232</v>
      </c>
      <c r="C79" s="181"/>
      <c r="D79" s="181"/>
      <c r="E79" s="181"/>
      <c r="F79" s="181"/>
      <c r="G79" s="181"/>
      <c r="H79" s="182"/>
      <c r="I79" s="18">
        <f>ROUND(H81*H80*(1-H82),2)</f>
        <v>660</v>
      </c>
    </row>
    <row r="80" spans="1:9" ht="15" customHeight="1">
      <c r="A80" s="5"/>
      <c r="B80" s="240" t="s">
        <v>208</v>
      </c>
      <c r="C80" s="241"/>
      <c r="D80" s="241"/>
      <c r="E80" s="241"/>
      <c r="F80" s="241"/>
      <c r="G80" s="242"/>
      <c r="H80" s="26">
        <v>30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9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</v>
      </c>
      <c r="I82" s="5"/>
    </row>
    <row r="83" spans="1:9" ht="24" customHeight="1">
      <c r="A83" s="5" t="s">
        <v>11</v>
      </c>
      <c r="B83" s="240" t="s">
        <v>423</v>
      </c>
      <c r="C83" s="241"/>
      <c r="D83" s="241"/>
      <c r="E83" s="241"/>
      <c r="F83" s="241"/>
      <c r="G83" s="241"/>
      <c r="H83" s="242"/>
      <c r="I83" s="85">
        <v>6.5</v>
      </c>
    </row>
    <row r="84" spans="1:9" ht="15" customHeight="1">
      <c r="A84" s="5" t="s">
        <v>13</v>
      </c>
      <c r="B84" s="249" t="s">
        <v>46</v>
      </c>
      <c r="C84" s="250"/>
      <c r="D84" s="250"/>
      <c r="E84" s="250"/>
      <c r="F84" s="250"/>
      <c r="G84" s="250"/>
      <c r="H84" s="251"/>
      <c r="I84" s="85"/>
    </row>
    <row r="85" spans="1:9" ht="15" customHeight="1">
      <c r="A85" s="5" t="s">
        <v>33</v>
      </c>
      <c r="B85" s="180"/>
      <c r="C85" s="181"/>
      <c r="D85" s="181"/>
      <c r="E85" s="181"/>
      <c r="F85" s="181"/>
      <c r="G85" s="181"/>
      <c r="H85" s="182"/>
      <c r="I85" s="85"/>
    </row>
    <row r="86" spans="1:9" ht="25.5" customHeight="1">
      <c r="A86" s="5" t="s">
        <v>35</v>
      </c>
      <c r="B86" s="249"/>
      <c r="C86" s="250"/>
      <c r="D86" s="250"/>
      <c r="E86" s="250"/>
      <c r="F86" s="250"/>
      <c r="G86" s="250"/>
      <c r="H86" s="251"/>
      <c r="I86" s="13"/>
    </row>
    <row r="87" spans="1:9">
      <c r="A87" s="32"/>
      <c r="B87" s="231" t="s">
        <v>103</v>
      </c>
      <c r="C87" s="232"/>
      <c r="D87" s="232"/>
      <c r="E87" s="232"/>
      <c r="F87" s="232"/>
      <c r="G87" s="232"/>
      <c r="H87" s="233"/>
      <c r="I87" s="14">
        <f>SUM(I74:I86)</f>
        <v>810.34</v>
      </c>
    </row>
    <row r="88" spans="1:9">
      <c r="A88" s="234"/>
      <c r="B88" s="235"/>
      <c r="C88" s="235"/>
      <c r="D88" s="235"/>
      <c r="E88" s="235"/>
      <c r="F88" s="235"/>
      <c r="G88" s="235"/>
      <c r="H88" s="235"/>
      <c r="I88" s="236"/>
    </row>
    <row r="89" spans="1:9" ht="24" customHeight="1">
      <c r="A89" s="211" t="s">
        <v>117</v>
      </c>
      <c r="B89" s="212"/>
      <c r="C89" s="212"/>
      <c r="D89" s="212"/>
      <c r="E89" s="212"/>
      <c r="F89" s="212"/>
      <c r="G89" s="212"/>
      <c r="H89" s="212"/>
      <c r="I89" s="213"/>
    </row>
    <row r="90" spans="1:9" ht="24" customHeight="1">
      <c r="A90" s="205" t="s">
        <v>118</v>
      </c>
      <c r="B90" s="206"/>
      <c r="C90" s="206"/>
      <c r="D90" s="206"/>
      <c r="E90" s="206"/>
      <c r="F90" s="206"/>
      <c r="G90" s="206"/>
      <c r="H90" s="206"/>
      <c r="I90" s="207"/>
    </row>
    <row r="91" spans="1:9">
      <c r="A91" s="237"/>
      <c r="B91" s="238"/>
      <c r="C91" s="238"/>
      <c r="D91" s="238"/>
      <c r="E91" s="238"/>
      <c r="F91" s="238"/>
      <c r="G91" s="238"/>
      <c r="H91" s="238"/>
      <c r="I91" s="239"/>
    </row>
    <row r="92" spans="1:9" ht="31.5" customHeight="1">
      <c r="A92" s="202" t="s">
        <v>47</v>
      </c>
      <c r="B92" s="203"/>
      <c r="C92" s="203"/>
      <c r="D92" s="203"/>
      <c r="E92" s="203"/>
      <c r="F92" s="203"/>
      <c r="G92" s="203"/>
      <c r="H92" s="203"/>
      <c r="I92" s="204"/>
    </row>
    <row r="93" spans="1:9" ht="30" customHeight="1">
      <c r="A93" s="25">
        <v>2</v>
      </c>
      <c r="B93" s="255" t="s">
        <v>48</v>
      </c>
      <c r="C93" s="256"/>
      <c r="D93" s="256"/>
      <c r="E93" s="256"/>
      <c r="F93" s="256"/>
      <c r="G93" s="256"/>
      <c r="H93" s="257"/>
      <c r="I93" s="25" t="s">
        <v>25</v>
      </c>
    </row>
    <row r="94" spans="1:9" ht="15" customHeight="1">
      <c r="A94" s="33" t="s">
        <v>24</v>
      </c>
      <c r="B94" s="258" t="s">
        <v>164</v>
      </c>
      <c r="C94" s="259"/>
      <c r="D94" s="259"/>
      <c r="E94" s="259"/>
      <c r="F94" s="259"/>
      <c r="G94" s="259"/>
      <c r="H94" s="260"/>
      <c r="I94" s="34">
        <f>I49</f>
        <v>185.77</v>
      </c>
    </row>
    <row r="95" spans="1:9" ht="15" customHeight="1">
      <c r="A95" s="33" t="s">
        <v>26</v>
      </c>
      <c r="B95" s="258" t="s">
        <v>27</v>
      </c>
      <c r="C95" s="259"/>
      <c r="D95" s="259"/>
      <c r="E95" s="259"/>
      <c r="F95" s="259"/>
      <c r="G95" s="259"/>
      <c r="H95" s="260"/>
      <c r="I95" s="34">
        <f>I66</f>
        <v>670.41</v>
      </c>
    </row>
    <row r="96" spans="1:9" ht="15" customHeight="1">
      <c r="A96" s="33" t="s">
        <v>42</v>
      </c>
      <c r="B96" s="258" t="s">
        <v>43</v>
      </c>
      <c r="C96" s="259"/>
      <c r="D96" s="259"/>
      <c r="E96" s="259"/>
      <c r="F96" s="259"/>
      <c r="G96" s="259"/>
      <c r="H96" s="260"/>
      <c r="I96" s="34">
        <f>I87</f>
        <v>810.34</v>
      </c>
    </row>
    <row r="97" spans="1:9">
      <c r="A97" s="261" t="s">
        <v>21</v>
      </c>
      <c r="B97" s="262"/>
      <c r="C97" s="262"/>
      <c r="D97" s="262"/>
      <c r="E97" s="262"/>
      <c r="F97" s="262"/>
      <c r="G97" s="262"/>
      <c r="H97" s="263"/>
      <c r="I97" s="35">
        <f>SUM(I94:I96)</f>
        <v>1666.52</v>
      </c>
    </row>
    <row r="98" spans="1:9">
      <c r="A98" s="264"/>
      <c r="B98" s="265"/>
      <c r="C98" s="265"/>
      <c r="D98" s="265"/>
      <c r="E98" s="265"/>
      <c r="F98" s="265"/>
      <c r="G98" s="265"/>
      <c r="H98" s="265"/>
      <c r="I98" s="266"/>
    </row>
    <row r="99" spans="1:9" ht="15.75">
      <c r="A99" s="267" t="s">
        <v>50</v>
      </c>
      <c r="B99" s="268"/>
      <c r="C99" s="268"/>
      <c r="D99" s="268"/>
      <c r="E99" s="268"/>
      <c r="F99" s="268"/>
      <c r="G99" s="268"/>
      <c r="H99" s="268"/>
      <c r="I99" s="269"/>
    </row>
    <row r="100" spans="1:9">
      <c r="A100" s="24">
        <v>3</v>
      </c>
      <c r="B100" s="252" t="s">
        <v>51</v>
      </c>
      <c r="C100" s="253"/>
      <c r="D100" s="253"/>
      <c r="E100" s="253"/>
      <c r="F100" s="253"/>
      <c r="G100" s="253"/>
      <c r="H100" s="254"/>
      <c r="I100" s="24" t="s">
        <v>52</v>
      </c>
    </row>
    <row r="101" spans="1:9" ht="58.5" customHeight="1">
      <c r="A101" s="5" t="s">
        <v>7</v>
      </c>
      <c r="B101" s="180" t="s">
        <v>119</v>
      </c>
      <c r="C101" s="181"/>
      <c r="D101" s="181"/>
      <c r="E101" s="181"/>
      <c r="F101" s="181"/>
      <c r="G101" s="181"/>
      <c r="H101" s="182"/>
      <c r="I101" s="18">
        <f>ROUND((($I$40/12)+($I$47/12)+($I$40*0.121/12))*(30/30)*0.05,2)</f>
        <v>8.2100000000000009</v>
      </c>
    </row>
    <row r="102" spans="1:9">
      <c r="A102" s="5" t="s">
        <v>9</v>
      </c>
      <c r="B102" s="249" t="s">
        <v>53</v>
      </c>
      <c r="C102" s="250"/>
      <c r="D102" s="250"/>
      <c r="E102" s="250"/>
      <c r="F102" s="250"/>
      <c r="G102" s="250"/>
      <c r="H102" s="251"/>
      <c r="I102" s="18">
        <f>ROUND($I$101*H65,2)</f>
        <v>0.66</v>
      </c>
    </row>
    <row r="103" spans="1:9" ht="50.25" customHeight="1">
      <c r="A103" s="5" t="s">
        <v>11</v>
      </c>
      <c r="B103" s="180" t="s">
        <v>120</v>
      </c>
      <c r="C103" s="181"/>
      <c r="D103" s="181"/>
      <c r="E103" s="181"/>
      <c r="F103" s="181"/>
      <c r="G103" s="181"/>
      <c r="H103" s="182"/>
      <c r="I103" s="18">
        <f>ROUND(((($I$40/30)*7)/12)*1,2)</f>
        <v>31.81</v>
      </c>
    </row>
    <row r="104" spans="1:9">
      <c r="A104" s="5" t="s">
        <v>13</v>
      </c>
      <c r="B104" s="249" t="s">
        <v>54</v>
      </c>
      <c r="C104" s="250"/>
      <c r="D104" s="250"/>
      <c r="E104" s="250"/>
      <c r="F104" s="250"/>
      <c r="G104" s="250"/>
      <c r="H104" s="251"/>
      <c r="I104" s="18">
        <f>ROUND($I$103*H66,2)</f>
        <v>11.71</v>
      </c>
    </row>
    <row r="105" spans="1:9" ht="48" customHeight="1">
      <c r="A105" s="5" t="s">
        <v>33</v>
      </c>
      <c r="B105" s="180" t="s">
        <v>121</v>
      </c>
      <c r="C105" s="181"/>
      <c r="D105" s="181"/>
      <c r="E105" s="181"/>
      <c r="F105" s="181"/>
      <c r="G105" s="182"/>
      <c r="H105" s="36">
        <v>0.04</v>
      </c>
      <c r="I105" s="18">
        <f>ROUND($I$40*H105,2)</f>
        <v>65.44</v>
      </c>
    </row>
    <row r="106" spans="1:9">
      <c r="A106" s="231" t="s">
        <v>21</v>
      </c>
      <c r="B106" s="232"/>
      <c r="C106" s="232"/>
      <c r="D106" s="232"/>
      <c r="E106" s="232"/>
      <c r="F106" s="232"/>
      <c r="G106" s="232"/>
      <c r="H106" s="233"/>
      <c r="I106" s="14">
        <f>SUM(I101:I105)</f>
        <v>117.83</v>
      </c>
    </row>
    <row r="107" spans="1:9">
      <c r="A107" s="367"/>
      <c r="B107" s="368"/>
      <c r="C107" s="368"/>
      <c r="D107" s="368"/>
      <c r="E107" s="368"/>
      <c r="F107" s="368"/>
      <c r="G107" s="368"/>
      <c r="H107" s="368"/>
      <c r="I107" s="369"/>
    </row>
    <row r="108" spans="1:9" ht="15.75" customHeight="1">
      <c r="A108" s="202" t="s">
        <v>55</v>
      </c>
      <c r="B108" s="203"/>
      <c r="C108" s="203"/>
      <c r="D108" s="203"/>
      <c r="E108" s="203"/>
      <c r="F108" s="203"/>
      <c r="G108" s="203"/>
      <c r="H108" s="203"/>
      <c r="I108" s="204"/>
    </row>
    <row r="109" spans="1:9" ht="36" customHeight="1">
      <c r="A109" s="370" t="s">
        <v>122</v>
      </c>
      <c r="B109" s="371"/>
      <c r="C109" s="371"/>
      <c r="D109" s="371"/>
      <c r="E109" s="371"/>
      <c r="F109" s="371"/>
      <c r="G109" s="371"/>
      <c r="H109" s="371"/>
      <c r="I109" s="372"/>
    </row>
    <row r="110" spans="1:9" ht="75" customHeight="1">
      <c r="A110" s="382" t="s">
        <v>123</v>
      </c>
      <c r="B110" s="383"/>
      <c r="C110" s="383"/>
      <c r="D110" s="383"/>
      <c r="E110" s="383"/>
      <c r="F110" s="383"/>
      <c r="G110" s="383"/>
      <c r="H110" s="383"/>
      <c r="I110" s="384"/>
    </row>
    <row r="111" spans="1:9">
      <c r="A111" s="373"/>
      <c r="B111" s="374"/>
      <c r="C111" s="374"/>
      <c r="D111" s="374"/>
      <c r="E111" s="374"/>
      <c r="F111" s="374"/>
      <c r="G111" s="374"/>
      <c r="H111" s="374"/>
      <c r="I111" s="375"/>
    </row>
    <row r="112" spans="1:9" ht="57.75">
      <c r="A112" s="37" t="s">
        <v>56</v>
      </c>
      <c r="B112" s="38">
        <f>I40</f>
        <v>1636.02</v>
      </c>
      <c r="C112" s="39"/>
      <c r="D112" s="37" t="s">
        <v>124</v>
      </c>
      <c r="E112" s="38">
        <f>I97-I74-I79+I116</f>
        <v>1065.79</v>
      </c>
      <c r="F112" s="40"/>
      <c r="G112" s="37" t="s">
        <v>57</v>
      </c>
      <c r="H112" s="41">
        <f>I106</f>
        <v>117.83</v>
      </c>
      <c r="I112" s="42">
        <f>B112+E112+H112</f>
        <v>2819.64</v>
      </c>
    </row>
    <row r="113" spans="1:9">
      <c r="A113" s="376"/>
      <c r="B113" s="377"/>
      <c r="C113" s="377"/>
      <c r="D113" s="377"/>
      <c r="E113" s="377"/>
      <c r="F113" s="377"/>
      <c r="G113" s="377"/>
      <c r="H113" s="377"/>
      <c r="I113" s="378"/>
    </row>
    <row r="114" spans="1:9" ht="15" customHeight="1">
      <c r="A114" s="379" t="s">
        <v>125</v>
      </c>
      <c r="B114" s="380"/>
      <c r="C114" s="380"/>
      <c r="D114" s="380"/>
      <c r="E114" s="380"/>
      <c r="F114" s="380"/>
      <c r="G114" s="380"/>
      <c r="H114" s="380"/>
      <c r="I114" s="381"/>
    </row>
    <row r="115" spans="1:9">
      <c r="A115" s="43" t="s">
        <v>58</v>
      </c>
      <c r="B115" s="252" t="s">
        <v>59</v>
      </c>
      <c r="C115" s="253"/>
      <c r="D115" s="253"/>
      <c r="E115" s="253"/>
      <c r="F115" s="253"/>
      <c r="G115" s="253"/>
      <c r="H115" s="254"/>
      <c r="I115" s="43" t="s">
        <v>25</v>
      </c>
    </row>
    <row r="116" spans="1:9" ht="75.75" customHeight="1">
      <c r="A116" s="10" t="s">
        <v>7</v>
      </c>
      <c r="B116" s="355" t="s">
        <v>126</v>
      </c>
      <c r="C116" s="356"/>
      <c r="D116" s="356"/>
      <c r="E116" s="356"/>
      <c r="F116" s="357"/>
      <c r="G116" s="62">
        <v>9.0749999999999997E-2</v>
      </c>
      <c r="H116" s="44">
        <v>0.36799999999999999</v>
      </c>
      <c r="I116" s="18">
        <f>ROUND($B$112*G116 + $B$112*G116*H116,2)</f>
        <v>203.11</v>
      </c>
    </row>
    <row r="117" spans="1:9" ht="28.5" customHeight="1">
      <c r="A117" s="5" t="s">
        <v>9</v>
      </c>
      <c r="B117" s="358" t="s">
        <v>127</v>
      </c>
      <c r="C117" s="359"/>
      <c r="D117" s="359"/>
      <c r="E117" s="359"/>
      <c r="F117" s="359"/>
      <c r="G117" s="359"/>
      <c r="H117" s="360"/>
      <c r="I117" s="18">
        <f>ROUND((($I$112/30)*2)/24,2)</f>
        <v>7.83</v>
      </c>
    </row>
    <row r="118" spans="1:9" ht="15.75" customHeight="1">
      <c r="A118" s="329" t="s">
        <v>11</v>
      </c>
      <c r="B118" s="361" t="s">
        <v>128</v>
      </c>
      <c r="C118" s="362"/>
      <c r="D118" s="362"/>
      <c r="E118" s="362"/>
      <c r="F118" s="362"/>
      <c r="G118" s="362"/>
      <c r="H118" s="363"/>
      <c r="I118" s="341">
        <f>ROUND((($I$112/30)*5)/24*0.03,2)</f>
        <v>0.59</v>
      </c>
    </row>
    <row r="119" spans="1:9" ht="15" customHeight="1">
      <c r="A119" s="330"/>
      <c r="B119" s="364" t="s">
        <v>129</v>
      </c>
      <c r="C119" s="365"/>
      <c r="D119" s="365"/>
      <c r="E119" s="365"/>
      <c r="F119" s="365"/>
      <c r="G119" s="365"/>
      <c r="H119" s="366"/>
      <c r="I119" s="342">
        <f>ROUND((($I$63/30)*5)/24*0.03,2)</f>
        <v>0</v>
      </c>
    </row>
    <row r="120" spans="1:9" ht="31.5" customHeight="1">
      <c r="A120" s="329" t="s">
        <v>13</v>
      </c>
      <c r="B120" s="408" t="s">
        <v>130</v>
      </c>
      <c r="C120" s="409"/>
      <c r="D120" s="409"/>
      <c r="E120" s="409"/>
      <c r="F120" s="409"/>
      <c r="G120" s="409"/>
      <c r="H120" s="410"/>
      <c r="I120" s="341">
        <f>ROUND((((($I$112)/30)*1.94)/24),2)</f>
        <v>7.6</v>
      </c>
    </row>
    <row r="121" spans="1:9" ht="15" customHeight="1">
      <c r="A121" s="330"/>
      <c r="B121" s="411" t="s">
        <v>131</v>
      </c>
      <c r="C121" s="412"/>
      <c r="D121" s="412"/>
      <c r="E121" s="412"/>
      <c r="F121" s="412"/>
      <c r="G121" s="412"/>
      <c r="H121" s="413"/>
      <c r="I121" s="342">
        <f>ROUND((((($I$63)/30)*1.94)/24),2)</f>
        <v>0.03</v>
      </c>
    </row>
    <row r="122" spans="1:9" ht="15.75" customHeight="1">
      <c r="A122" s="329" t="s">
        <v>33</v>
      </c>
      <c r="B122" s="361" t="s">
        <v>132</v>
      </c>
      <c r="C122" s="362"/>
      <c r="D122" s="362"/>
      <c r="E122" s="362"/>
      <c r="F122" s="362"/>
      <c r="G122" s="362"/>
      <c r="H122" s="363"/>
      <c r="I122" s="341">
        <f>ROUND(((((B112*0.121)+(H66)*(B112*0.121))*(4/24)))*0.04,2) + ROUND(((H65*B112 + H66*I47 + I87 - I74 - I79 + I106)*4/24)*0.04,2)</f>
        <v>3.85</v>
      </c>
    </row>
    <row r="123" spans="1:9" ht="22.5" customHeight="1">
      <c r="A123" s="389"/>
      <c r="B123" s="390" t="s">
        <v>133</v>
      </c>
      <c r="C123" s="391"/>
      <c r="D123" s="391"/>
      <c r="E123" s="391"/>
      <c r="F123" s="391"/>
      <c r="G123" s="391"/>
      <c r="H123" s="392"/>
      <c r="I123" s="385" t="e">
        <f>ROUND(((((B115*0.121)+(H73)*(B115*0.121))*(4/24)))*0.04,2) + ROUND(((H72*B115 + H73*I57 + I91 - I79 -#REF! + I109)*4/24)*0.04,2)</f>
        <v>#VALUE!</v>
      </c>
    </row>
    <row r="124" spans="1:9" ht="45" customHeight="1">
      <c r="A124" s="330"/>
      <c r="B124" s="393" t="s">
        <v>134</v>
      </c>
      <c r="C124" s="394"/>
      <c r="D124" s="394"/>
      <c r="E124" s="394"/>
      <c r="F124" s="394"/>
      <c r="G124" s="394"/>
      <c r="H124" s="395"/>
      <c r="I124" s="342" t="e">
        <f>ROUND(((((B116*0.121)+(H74)*(B116*0.121))*(4/24)))*0.04,2) + ROUND(((H73*B116 + H74*I58 + I92 - I80 -#REF! + I110)*4/24)*0.04,2)</f>
        <v>#VALUE!</v>
      </c>
    </row>
    <row r="125" spans="1:9" ht="15" customHeight="1">
      <c r="A125" s="399" t="s">
        <v>35</v>
      </c>
      <c r="B125" s="190" t="s">
        <v>135</v>
      </c>
      <c r="C125" s="191"/>
      <c r="D125" s="191"/>
      <c r="E125" s="191"/>
      <c r="F125" s="191"/>
      <c r="G125" s="191"/>
      <c r="H125" s="192"/>
      <c r="I125" s="341">
        <f>ROUND((((($I$112)/30)*6)/24),2)</f>
        <v>23.5</v>
      </c>
    </row>
    <row r="126" spans="1:9" ht="15" customHeight="1">
      <c r="A126" s="400"/>
      <c r="B126" s="402" t="s">
        <v>136</v>
      </c>
      <c r="C126" s="403"/>
      <c r="D126" s="403"/>
      <c r="E126" s="403"/>
      <c r="F126" s="403"/>
      <c r="G126" s="403"/>
      <c r="H126" s="404"/>
      <c r="I126" s="385">
        <f>ROUND((((($I$63)/30)*6)/24),2)</f>
        <v>0.09</v>
      </c>
    </row>
    <row r="127" spans="1:9" ht="22.5" customHeight="1">
      <c r="A127" s="401"/>
      <c r="B127" s="405" t="s">
        <v>137</v>
      </c>
      <c r="C127" s="406"/>
      <c r="D127" s="406"/>
      <c r="E127" s="406"/>
      <c r="F127" s="406"/>
      <c r="G127" s="406"/>
      <c r="H127" s="407"/>
      <c r="I127" s="342">
        <f>ROUND((((($I$63)/30)*6)/24),2)</f>
        <v>0.09</v>
      </c>
    </row>
    <row r="128" spans="1:9">
      <c r="A128" s="231" t="s">
        <v>21</v>
      </c>
      <c r="B128" s="232"/>
      <c r="C128" s="232"/>
      <c r="D128" s="232"/>
      <c r="E128" s="232"/>
      <c r="F128" s="232"/>
      <c r="G128" s="232"/>
      <c r="H128" s="233"/>
      <c r="I128" s="45">
        <f>I116+I117+I118+I120+I122+I125</f>
        <v>246.48000000000002</v>
      </c>
    </row>
    <row r="129" spans="1:9">
      <c r="A129" s="231"/>
      <c r="B129" s="232"/>
      <c r="C129" s="232"/>
      <c r="D129" s="232"/>
      <c r="E129" s="232"/>
      <c r="F129" s="232"/>
      <c r="G129" s="232"/>
      <c r="H129" s="232"/>
      <c r="I129" s="233"/>
    </row>
    <row r="130" spans="1:9">
      <c r="A130" s="352" t="s">
        <v>60</v>
      </c>
      <c r="B130" s="353"/>
      <c r="C130" s="353"/>
      <c r="D130" s="353"/>
      <c r="E130" s="353"/>
      <c r="F130" s="353"/>
      <c r="G130" s="353"/>
      <c r="H130" s="353"/>
      <c r="I130" s="354"/>
    </row>
    <row r="131" spans="1:9">
      <c r="A131" s="24" t="s">
        <v>138</v>
      </c>
      <c r="B131" s="252" t="s">
        <v>62</v>
      </c>
      <c r="C131" s="253"/>
      <c r="D131" s="253"/>
      <c r="E131" s="253"/>
      <c r="F131" s="253"/>
      <c r="G131" s="253"/>
      <c r="H131" s="254"/>
      <c r="I131" s="24" t="s">
        <v>25</v>
      </c>
    </row>
    <row r="132" spans="1:9">
      <c r="A132" s="5" t="s">
        <v>7</v>
      </c>
      <c r="B132" s="249" t="s">
        <v>63</v>
      </c>
      <c r="C132" s="250"/>
      <c r="D132" s="250"/>
      <c r="E132" s="250"/>
      <c r="F132" s="250"/>
      <c r="G132" s="250"/>
      <c r="H132" s="251"/>
      <c r="I132" s="18">
        <v>0</v>
      </c>
    </row>
    <row r="133" spans="1:9">
      <c r="A133" s="396" t="s">
        <v>21</v>
      </c>
      <c r="B133" s="397"/>
      <c r="C133" s="397"/>
      <c r="D133" s="397"/>
      <c r="E133" s="397"/>
      <c r="F133" s="397"/>
      <c r="G133" s="397"/>
      <c r="H133" s="398"/>
      <c r="I133" s="18">
        <v>0</v>
      </c>
    </row>
    <row r="134" spans="1:9">
      <c r="A134" s="386"/>
      <c r="B134" s="387"/>
      <c r="C134" s="387"/>
      <c r="D134" s="387"/>
      <c r="E134" s="387"/>
      <c r="F134" s="387"/>
      <c r="G134" s="387"/>
      <c r="H134" s="387"/>
      <c r="I134" s="388"/>
    </row>
    <row r="135" spans="1:9" ht="31.5" customHeight="1">
      <c r="A135" s="202" t="s">
        <v>64</v>
      </c>
      <c r="B135" s="203"/>
      <c r="C135" s="203"/>
      <c r="D135" s="203"/>
      <c r="E135" s="203"/>
      <c r="F135" s="203"/>
      <c r="G135" s="203"/>
      <c r="H135" s="203"/>
      <c r="I135" s="204"/>
    </row>
    <row r="136" spans="1:9">
      <c r="A136" s="25">
        <v>4</v>
      </c>
      <c r="B136" s="252" t="s">
        <v>65</v>
      </c>
      <c r="C136" s="253"/>
      <c r="D136" s="253"/>
      <c r="E136" s="253"/>
      <c r="F136" s="253"/>
      <c r="G136" s="253"/>
      <c r="H136" s="254"/>
      <c r="I136" s="24" t="s">
        <v>25</v>
      </c>
    </row>
    <row r="137" spans="1:9">
      <c r="A137" s="2" t="s">
        <v>58</v>
      </c>
      <c r="B137" s="249" t="s">
        <v>59</v>
      </c>
      <c r="C137" s="250"/>
      <c r="D137" s="250"/>
      <c r="E137" s="250"/>
      <c r="F137" s="250"/>
      <c r="G137" s="250"/>
      <c r="H137" s="251"/>
      <c r="I137" s="18">
        <f>I128</f>
        <v>246.48000000000002</v>
      </c>
    </row>
    <row r="138" spans="1:9">
      <c r="A138" s="2" t="s">
        <v>61</v>
      </c>
      <c r="B138" s="249" t="s">
        <v>62</v>
      </c>
      <c r="C138" s="250"/>
      <c r="D138" s="250"/>
      <c r="E138" s="250"/>
      <c r="F138" s="250"/>
      <c r="G138" s="250"/>
      <c r="H138" s="251"/>
      <c r="I138" s="18">
        <v>0</v>
      </c>
    </row>
    <row r="139" spans="1:9">
      <c r="A139" s="169" t="s">
        <v>21</v>
      </c>
      <c r="B139" s="170"/>
      <c r="C139" s="170"/>
      <c r="D139" s="170"/>
      <c r="E139" s="170"/>
      <c r="F139" s="170"/>
      <c r="G139" s="170"/>
      <c r="H139" s="171"/>
      <c r="I139" s="14">
        <f>SUM(I137:I138)</f>
        <v>246.48000000000002</v>
      </c>
    </row>
    <row r="140" spans="1:9">
      <c r="A140" s="414"/>
      <c r="B140" s="415"/>
      <c r="C140" s="415"/>
      <c r="D140" s="415"/>
      <c r="E140" s="415"/>
      <c r="F140" s="415"/>
      <c r="G140" s="415"/>
      <c r="H140" s="415"/>
      <c r="I140" s="416"/>
    </row>
    <row r="141" spans="1:9" ht="15.75" customHeight="1">
      <c r="A141" s="202" t="s">
        <v>66</v>
      </c>
      <c r="B141" s="203"/>
      <c r="C141" s="203"/>
      <c r="D141" s="203"/>
      <c r="E141" s="203"/>
      <c r="F141" s="203"/>
      <c r="G141" s="203"/>
      <c r="H141" s="203"/>
      <c r="I141" s="204"/>
    </row>
    <row r="142" spans="1:9" ht="15" customHeight="1">
      <c r="A142" s="24">
        <v>5</v>
      </c>
      <c r="B142" s="255" t="s">
        <v>67</v>
      </c>
      <c r="C142" s="256"/>
      <c r="D142" s="256"/>
      <c r="E142" s="256"/>
      <c r="F142" s="256"/>
      <c r="G142" s="256"/>
      <c r="H142" s="257"/>
      <c r="I142" s="24" t="s">
        <v>25</v>
      </c>
    </row>
    <row r="143" spans="1:9">
      <c r="A143" s="5" t="s">
        <v>7</v>
      </c>
      <c r="B143" s="180" t="s">
        <v>139</v>
      </c>
      <c r="C143" s="181"/>
      <c r="D143" s="181"/>
      <c r="E143" s="181"/>
      <c r="F143" s="181"/>
      <c r="G143" s="181"/>
      <c r="H143" s="182"/>
      <c r="I143" s="107">
        <f>'UNIFORMES N'!E54</f>
        <v>55.13</v>
      </c>
    </row>
    <row r="144" spans="1:9">
      <c r="A144" s="5" t="s">
        <v>9</v>
      </c>
      <c r="B144" s="180" t="s">
        <v>140</v>
      </c>
      <c r="C144" s="181"/>
      <c r="D144" s="181"/>
      <c r="E144" s="181"/>
      <c r="F144" s="181"/>
      <c r="G144" s="181"/>
      <c r="H144" s="182"/>
      <c r="I144" s="84"/>
    </row>
    <row r="145" spans="1:9">
      <c r="A145" s="5" t="s">
        <v>11</v>
      </c>
      <c r="B145" s="249" t="s">
        <v>141</v>
      </c>
      <c r="C145" s="250"/>
      <c r="D145" s="250"/>
      <c r="E145" s="250"/>
      <c r="F145" s="250"/>
      <c r="G145" s="250"/>
      <c r="H145" s="251"/>
      <c r="I145" s="115">
        <f>'UNIFORMES N'!E62</f>
        <v>11.016666666666666</v>
      </c>
    </row>
    <row r="146" spans="1:9">
      <c r="A146" s="5" t="s">
        <v>13</v>
      </c>
      <c r="B146" s="180" t="s">
        <v>142</v>
      </c>
      <c r="C146" s="181"/>
      <c r="D146" s="181"/>
      <c r="E146" s="181"/>
      <c r="F146" s="181"/>
      <c r="G146" s="181"/>
      <c r="H146" s="182"/>
      <c r="I146" s="13"/>
    </row>
    <row r="147" spans="1:9">
      <c r="A147" s="231" t="s">
        <v>103</v>
      </c>
      <c r="B147" s="232"/>
      <c r="C147" s="232"/>
      <c r="D147" s="232"/>
      <c r="E147" s="232"/>
      <c r="F147" s="232"/>
      <c r="G147" s="232"/>
      <c r="H147" s="233"/>
      <c r="I147" s="117">
        <f>SUM(I143:I146)</f>
        <v>66.146666666666675</v>
      </c>
    </row>
    <row r="148" spans="1:9" ht="18">
      <c r="A148" s="420"/>
      <c r="B148" s="421"/>
      <c r="C148" s="421"/>
      <c r="D148" s="421"/>
      <c r="E148" s="421"/>
      <c r="F148" s="421"/>
      <c r="G148" s="421"/>
      <c r="H148" s="421"/>
      <c r="I148" s="422"/>
    </row>
    <row r="149" spans="1:9">
      <c r="A149" s="423" t="s">
        <v>68</v>
      </c>
      <c r="B149" s="424"/>
      <c r="C149" s="424"/>
      <c r="D149" s="424"/>
      <c r="E149" s="424"/>
      <c r="F149" s="424"/>
      <c r="G149" s="424"/>
      <c r="H149" s="424"/>
      <c r="I149" s="425"/>
    </row>
    <row r="150" spans="1:9" ht="18">
      <c r="A150" s="47"/>
      <c r="B150" s="48"/>
      <c r="C150" s="48"/>
      <c r="D150" s="48"/>
      <c r="E150" s="48"/>
      <c r="F150" s="48"/>
      <c r="G150" s="48"/>
      <c r="H150" s="48"/>
      <c r="I150" s="49"/>
    </row>
    <row r="151" spans="1:9" ht="15.75">
      <c r="A151" s="267" t="s">
        <v>69</v>
      </c>
      <c r="B151" s="268"/>
      <c r="C151" s="268"/>
      <c r="D151" s="268"/>
      <c r="E151" s="268"/>
      <c r="F151" s="268"/>
      <c r="G151" s="268"/>
      <c r="H151" s="268"/>
      <c r="I151" s="269"/>
    </row>
    <row r="152" spans="1:9" ht="15" customHeight="1">
      <c r="A152" s="313">
        <v>6</v>
      </c>
      <c r="B152" s="426" t="s">
        <v>143</v>
      </c>
      <c r="C152" s="427"/>
      <c r="D152" s="427"/>
      <c r="E152" s="427"/>
      <c r="F152" s="427"/>
      <c r="G152" s="428"/>
      <c r="H152" s="281" t="s">
        <v>28</v>
      </c>
      <c r="I152" s="15" t="s">
        <v>101</v>
      </c>
    </row>
    <row r="153" spans="1:9">
      <c r="A153" s="314"/>
      <c r="B153" s="429"/>
      <c r="C153" s="430"/>
      <c r="D153" s="430"/>
      <c r="E153" s="430"/>
      <c r="F153" s="430"/>
      <c r="G153" s="431"/>
      <c r="H153" s="282"/>
      <c r="I153" s="4" t="s">
        <v>100</v>
      </c>
    </row>
    <row r="154" spans="1:9" ht="63.75" customHeight="1">
      <c r="A154" s="417" t="s">
        <v>70</v>
      </c>
      <c r="B154" s="418"/>
      <c r="C154" s="418"/>
      <c r="D154" s="418"/>
      <c r="E154" s="418"/>
      <c r="F154" s="418"/>
      <c r="G154" s="419"/>
      <c r="H154" s="50" t="s">
        <v>44</v>
      </c>
      <c r="I154" s="51">
        <f>I40+I97+I106+I139+I147</f>
        <v>3732.9966666666664</v>
      </c>
    </row>
    <row r="155" spans="1:9" ht="15.75">
      <c r="A155" s="52" t="s">
        <v>7</v>
      </c>
      <c r="B155" s="267" t="s">
        <v>71</v>
      </c>
      <c r="C155" s="268"/>
      <c r="D155" s="268"/>
      <c r="E155" s="268"/>
      <c r="F155" s="268"/>
      <c r="G155" s="269"/>
      <c r="H155" s="17">
        <v>0.03</v>
      </c>
      <c r="I155" s="18">
        <f>ROUND(H155*I154,2)</f>
        <v>111.99</v>
      </c>
    </row>
    <row r="156" spans="1:9" ht="63.75" customHeight="1">
      <c r="A156" s="417" t="s">
        <v>72</v>
      </c>
      <c r="B156" s="418"/>
      <c r="C156" s="418"/>
      <c r="D156" s="418"/>
      <c r="E156" s="418"/>
      <c r="F156" s="418"/>
      <c r="G156" s="419"/>
      <c r="H156" s="50" t="s">
        <v>44</v>
      </c>
      <c r="I156" s="51">
        <f>I40+I97+I106+I139+I147+I155</f>
        <v>3844.9866666666662</v>
      </c>
    </row>
    <row r="157" spans="1:9" ht="15.75">
      <c r="A157" s="52" t="s">
        <v>9</v>
      </c>
      <c r="B157" s="267" t="s">
        <v>73</v>
      </c>
      <c r="C157" s="268"/>
      <c r="D157" s="268"/>
      <c r="E157" s="268"/>
      <c r="F157" s="268"/>
      <c r="G157" s="269"/>
      <c r="H157" s="17">
        <v>6.7900000000000002E-2</v>
      </c>
      <c r="I157" s="18">
        <f>ROUND(H157*I156,2)</f>
        <v>261.07</v>
      </c>
    </row>
    <row r="158" spans="1:9" ht="76.5" customHeight="1">
      <c r="A158" s="417" t="s">
        <v>74</v>
      </c>
      <c r="B158" s="418"/>
      <c r="C158" s="418"/>
      <c r="D158" s="418"/>
      <c r="E158" s="418"/>
      <c r="F158" s="418"/>
      <c r="G158" s="419"/>
      <c r="H158" s="50" t="s">
        <v>44</v>
      </c>
      <c r="I158" s="51">
        <f>I154+I155+I157</f>
        <v>4106.0566666666664</v>
      </c>
    </row>
    <row r="159" spans="1:9" ht="15.75">
      <c r="A159" s="52" t="s">
        <v>11</v>
      </c>
      <c r="B159" s="267" t="s">
        <v>75</v>
      </c>
      <c r="C159" s="268"/>
      <c r="D159" s="268"/>
      <c r="E159" s="268"/>
      <c r="F159" s="268"/>
      <c r="G159" s="269"/>
      <c r="H159" s="5" t="s">
        <v>44</v>
      </c>
      <c r="I159" s="5" t="s">
        <v>44</v>
      </c>
    </row>
    <row r="160" spans="1:9" ht="15.75">
      <c r="A160" s="5"/>
      <c r="B160" s="267" t="s">
        <v>76</v>
      </c>
      <c r="C160" s="268"/>
      <c r="D160" s="268"/>
      <c r="E160" s="268"/>
      <c r="F160" s="268"/>
      <c r="G160" s="269"/>
      <c r="H160" s="5"/>
      <c r="I160" s="5"/>
    </row>
    <row r="161" spans="1:9" ht="27" customHeight="1">
      <c r="A161" s="329"/>
      <c r="B161" s="432" t="s">
        <v>144</v>
      </c>
      <c r="C161" s="433"/>
      <c r="D161" s="433"/>
      <c r="E161" s="433"/>
      <c r="F161" s="433"/>
      <c r="G161" s="434"/>
      <c r="H161" s="435">
        <v>7.5999999999999998E-2</v>
      </c>
      <c r="I161" s="341">
        <f>ROUND(($I$158/(1-$H$172))*H161,2)</f>
        <v>363.92</v>
      </c>
    </row>
    <row r="162" spans="1:9" ht="22.5" customHeight="1">
      <c r="A162" s="330"/>
      <c r="B162" s="405" t="s">
        <v>145</v>
      </c>
      <c r="C162" s="406"/>
      <c r="D162" s="406"/>
      <c r="E162" s="406"/>
      <c r="F162" s="406"/>
      <c r="G162" s="407"/>
      <c r="H162" s="436"/>
      <c r="I162" s="342">
        <f>ROUND(($I$103/(1-$H$115))*H162,2)</f>
        <v>0</v>
      </c>
    </row>
    <row r="163" spans="1:9" ht="27.75" customHeight="1">
      <c r="A163" s="329"/>
      <c r="B163" s="432" t="s">
        <v>146</v>
      </c>
      <c r="C163" s="433"/>
      <c r="D163" s="433"/>
      <c r="E163" s="433"/>
      <c r="F163" s="433"/>
      <c r="G163" s="434"/>
      <c r="H163" s="435">
        <v>1.6500000000000001E-2</v>
      </c>
      <c r="I163" s="341">
        <f>ROUND(($I$158/(1-$H$172))*H163,2)</f>
        <v>79.010000000000005</v>
      </c>
    </row>
    <row r="164" spans="1:9" ht="22.5" customHeight="1">
      <c r="A164" s="330"/>
      <c r="B164" s="405" t="s">
        <v>147</v>
      </c>
      <c r="C164" s="406"/>
      <c r="D164" s="406"/>
      <c r="E164" s="406"/>
      <c r="F164" s="406"/>
      <c r="G164" s="407"/>
      <c r="H164" s="436"/>
      <c r="I164" s="342">
        <f>ROUND(($I$103/(1-$H$115))*H164,2)</f>
        <v>0</v>
      </c>
    </row>
    <row r="165" spans="1:9" ht="27.75" customHeight="1">
      <c r="A165" s="5"/>
      <c r="B165" s="437" t="s">
        <v>148</v>
      </c>
      <c r="C165" s="438"/>
      <c r="D165" s="438"/>
      <c r="E165" s="438"/>
      <c r="F165" s="438"/>
      <c r="G165" s="439"/>
      <c r="H165" s="2"/>
      <c r="I165" s="5"/>
    </row>
    <row r="166" spans="1:9" ht="39.75" customHeight="1">
      <c r="A166" s="5"/>
      <c r="B166" s="437" t="s">
        <v>149</v>
      </c>
      <c r="C166" s="438"/>
      <c r="D166" s="438"/>
      <c r="E166" s="438"/>
      <c r="F166" s="438"/>
      <c r="G166" s="439"/>
      <c r="H166" s="2"/>
      <c r="I166" s="5"/>
    </row>
    <row r="167" spans="1:9">
      <c r="A167" s="5"/>
      <c r="B167" s="454" t="s">
        <v>77</v>
      </c>
      <c r="C167" s="455"/>
      <c r="D167" s="455"/>
      <c r="E167" s="455"/>
      <c r="F167" s="455"/>
      <c r="G167" s="456"/>
      <c r="H167" s="2"/>
      <c r="I167" s="5"/>
    </row>
    <row r="168" spans="1:9" ht="15.75" customHeight="1">
      <c r="A168" s="5"/>
      <c r="B168" s="202" t="s">
        <v>78</v>
      </c>
      <c r="C168" s="203"/>
      <c r="D168" s="203"/>
      <c r="E168" s="203"/>
      <c r="F168" s="203"/>
      <c r="G168" s="204"/>
      <c r="H168" s="2"/>
      <c r="I168" s="5"/>
    </row>
    <row r="169" spans="1:9" ht="28.5" customHeight="1">
      <c r="A169" s="5"/>
      <c r="B169" s="457" t="s">
        <v>195</v>
      </c>
      <c r="C169" s="458"/>
      <c r="D169" s="458"/>
      <c r="E169" s="458"/>
      <c r="F169" s="458"/>
      <c r="G169" s="459"/>
      <c r="H169" s="53">
        <v>0.05</v>
      </c>
      <c r="I169" s="18">
        <f>ROUND(($I$158/(1-$H$172))*H169,2)</f>
        <v>239.42</v>
      </c>
    </row>
    <row r="170" spans="1:9">
      <c r="A170" s="231" t="s">
        <v>21</v>
      </c>
      <c r="B170" s="232"/>
      <c r="C170" s="232"/>
      <c r="D170" s="232"/>
      <c r="E170" s="232"/>
      <c r="F170" s="232"/>
      <c r="G170" s="232"/>
      <c r="H170" s="233"/>
      <c r="I170" s="14">
        <f>I155+I157+I161+I163+I169</f>
        <v>1055.4100000000001</v>
      </c>
    </row>
    <row r="171" spans="1:9">
      <c r="A171" s="414"/>
      <c r="B171" s="415"/>
      <c r="C171" s="415"/>
      <c r="D171" s="415"/>
      <c r="E171" s="415"/>
      <c r="F171" s="415"/>
      <c r="G171" s="415"/>
      <c r="H171" s="415"/>
      <c r="I171" s="416"/>
    </row>
    <row r="172" spans="1:9">
      <c r="A172" s="440" t="s">
        <v>79</v>
      </c>
      <c r="B172" s="441"/>
      <c r="C172" s="441"/>
      <c r="D172" s="441"/>
      <c r="E172" s="441"/>
      <c r="F172" s="441"/>
      <c r="G172" s="442"/>
      <c r="H172" s="54">
        <f>H160+H161+H163+H167+H168+H169</f>
        <v>0.14250000000000002</v>
      </c>
      <c r="I172" s="55">
        <f>I160+I161+I163+I167+I168+I169</f>
        <v>682.35</v>
      </c>
    </row>
    <row r="173" spans="1:9">
      <c r="A173" s="443" t="s">
        <v>80</v>
      </c>
      <c r="B173" s="444"/>
      <c r="C173" s="449" t="s">
        <v>81</v>
      </c>
      <c r="D173" s="449"/>
      <c r="E173" s="449"/>
      <c r="F173" s="449"/>
      <c r="G173" s="449"/>
      <c r="H173" s="449"/>
      <c r="I173" s="449"/>
    </row>
    <row r="174" spans="1:9">
      <c r="A174" s="445"/>
      <c r="B174" s="446"/>
      <c r="C174" s="450" t="s">
        <v>150</v>
      </c>
      <c r="D174" s="450"/>
      <c r="E174" s="450"/>
      <c r="F174" s="450"/>
      <c r="G174" s="450"/>
      <c r="H174" s="450"/>
      <c r="I174" s="450"/>
    </row>
    <row r="175" spans="1:9">
      <c r="A175" s="447"/>
      <c r="B175" s="448"/>
      <c r="C175" s="451" t="s">
        <v>82</v>
      </c>
      <c r="D175" s="451"/>
      <c r="E175" s="451"/>
      <c r="F175" s="451"/>
      <c r="G175" s="451"/>
      <c r="H175" s="451"/>
      <c r="I175" s="451"/>
    </row>
    <row r="176" spans="1:9">
      <c r="A176" s="452"/>
      <c r="B176" s="453"/>
      <c r="C176" s="453"/>
      <c r="D176" s="453"/>
      <c r="E176" s="453"/>
      <c r="F176" s="453"/>
      <c r="G176" s="453"/>
      <c r="H176" s="453"/>
      <c r="I176" s="453"/>
    </row>
    <row r="177" spans="1:9">
      <c r="A177" s="211" t="s">
        <v>151</v>
      </c>
      <c r="B177" s="212"/>
      <c r="C177" s="212"/>
      <c r="D177" s="212"/>
      <c r="E177" s="212"/>
      <c r="F177" s="212"/>
      <c r="G177" s="212"/>
      <c r="H177" s="212"/>
      <c r="I177" s="213"/>
    </row>
    <row r="178" spans="1:9">
      <c r="A178" s="205" t="s">
        <v>152</v>
      </c>
      <c r="B178" s="206"/>
      <c r="C178" s="206"/>
      <c r="D178" s="206"/>
      <c r="E178" s="206"/>
      <c r="F178" s="206"/>
      <c r="G178" s="206"/>
      <c r="H178" s="206"/>
      <c r="I178" s="207"/>
    </row>
    <row r="179" spans="1:9">
      <c r="A179" s="414"/>
      <c r="B179" s="415"/>
      <c r="C179" s="415"/>
      <c r="D179" s="415"/>
      <c r="E179" s="415"/>
      <c r="F179" s="415"/>
      <c r="G179" s="415"/>
      <c r="H179" s="415"/>
      <c r="I179" s="416"/>
    </row>
    <row r="180" spans="1:9">
      <c r="A180" s="460"/>
      <c r="B180" s="461"/>
      <c r="C180" s="461"/>
      <c r="D180" s="461"/>
      <c r="E180" s="461"/>
      <c r="F180" s="461"/>
      <c r="G180" s="461"/>
      <c r="H180" s="461"/>
      <c r="I180" s="462"/>
    </row>
    <row r="181" spans="1:9" ht="15" customHeight="1">
      <c r="A181" s="214" t="s">
        <v>153</v>
      </c>
      <c r="B181" s="215"/>
      <c r="C181" s="215"/>
      <c r="D181" s="215"/>
      <c r="E181" s="215"/>
      <c r="F181" s="215"/>
      <c r="G181" s="215"/>
      <c r="H181" s="215"/>
      <c r="I181" s="216"/>
    </row>
    <row r="182" spans="1:9" ht="30" customHeight="1">
      <c r="A182" s="220" t="s">
        <v>83</v>
      </c>
      <c r="B182" s="221"/>
      <c r="C182" s="221"/>
      <c r="D182" s="221"/>
      <c r="E182" s="221"/>
      <c r="F182" s="221"/>
      <c r="G182" s="221"/>
      <c r="H182" s="222"/>
      <c r="I182" s="56" t="s">
        <v>25</v>
      </c>
    </row>
    <row r="183" spans="1:9">
      <c r="A183" s="2" t="s">
        <v>7</v>
      </c>
      <c r="B183" s="180" t="s">
        <v>84</v>
      </c>
      <c r="C183" s="181"/>
      <c r="D183" s="181"/>
      <c r="E183" s="181"/>
      <c r="F183" s="181"/>
      <c r="G183" s="181"/>
      <c r="H183" s="182"/>
      <c r="I183" s="57">
        <f>I40</f>
        <v>1636.02</v>
      </c>
    </row>
    <row r="184" spans="1:9">
      <c r="A184" s="2" t="s">
        <v>9</v>
      </c>
      <c r="B184" s="180" t="s">
        <v>23</v>
      </c>
      <c r="C184" s="181"/>
      <c r="D184" s="181"/>
      <c r="E184" s="181"/>
      <c r="F184" s="181"/>
      <c r="G184" s="181"/>
      <c r="H184" s="182"/>
      <c r="I184" s="57">
        <f>I97</f>
        <v>1666.52</v>
      </c>
    </row>
    <row r="185" spans="1:9">
      <c r="A185" s="2" t="s">
        <v>11</v>
      </c>
      <c r="B185" s="180" t="s">
        <v>85</v>
      </c>
      <c r="C185" s="181"/>
      <c r="D185" s="181"/>
      <c r="E185" s="181"/>
      <c r="F185" s="181"/>
      <c r="G185" s="181"/>
      <c r="H185" s="182"/>
      <c r="I185" s="13">
        <f>I106</f>
        <v>117.83</v>
      </c>
    </row>
    <row r="186" spans="1:9">
      <c r="A186" s="2" t="s">
        <v>13</v>
      </c>
      <c r="B186" s="180" t="s">
        <v>86</v>
      </c>
      <c r="C186" s="181"/>
      <c r="D186" s="181"/>
      <c r="E186" s="181"/>
      <c r="F186" s="181"/>
      <c r="G186" s="181"/>
      <c r="H186" s="182"/>
      <c r="I186" s="13">
        <f>I139</f>
        <v>246.48000000000002</v>
      </c>
    </row>
    <row r="187" spans="1:9">
      <c r="A187" s="2" t="s">
        <v>33</v>
      </c>
      <c r="B187" s="180" t="s">
        <v>154</v>
      </c>
      <c r="C187" s="181"/>
      <c r="D187" s="181"/>
      <c r="E187" s="181"/>
      <c r="F187" s="181"/>
      <c r="G187" s="181"/>
      <c r="H187" s="182"/>
      <c r="I187" s="118">
        <f>I147</f>
        <v>66.146666666666675</v>
      </c>
    </row>
    <row r="188" spans="1:9">
      <c r="A188" s="169" t="s">
        <v>87</v>
      </c>
      <c r="B188" s="170"/>
      <c r="C188" s="170"/>
      <c r="D188" s="170"/>
      <c r="E188" s="170"/>
      <c r="F188" s="170"/>
      <c r="G188" s="170"/>
      <c r="H188" s="171"/>
      <c r="I188" s="58">
        <f>SUM(I183:I187)</f>
        <v>3732.9966666666664</v>
      </c>
    </row>
    <row r="189" spans="1:9">
      <c r="A189" s="59" t="s">
        <v>35</v>
      </c>
      <c r="B189" s="181" t="s">
        <v>88</v>
      </c>
      <c r="C189" s="181"/>
      <c r="D189" s="181"/>
      <c r="E189" s="181"/>
      <c r="F189" s="181"/>
      <c r="G189" s="181"/>
      <c r="H189" s="182"/>
      <c r="I189" s="13">
        <f>I170</f>
        <v>1055.4100000000001</v>
      </c>
    </row>
    <row r="190" spans="1:9">
      <c r="A190" s="169" t="s">
        <v>89</v>
      </c>
      <c r="B190" s="170"/>
      <c r="C190" s="170"/>
      <c r="D190" s="170"/>
      <c r="E190" s="170"/>
      <c r="F190" s="170"/>
      <c r="G190" s="170"/>
      <c r="H190" s="171"/>
      <c r="I190" s="58">
        <f>I188+I189</f>
        <v>4788.4066666666668</v>
      </c>
    </row>
    <row r="191" spans="1:9" ht="15" customHeight="1">
      <c r="A191" s="169" t="s">
        <v>196</v>
      </c>
      <c r="B191" s="170"/>
      <c r="C191" s="170"/>
      <c r="D191" s="170"/>
      <c r="E191" s="170"/>
      <c r="F191" s="170"/>
      <c r="G191" s="170"/>
      <c r="H191" s="171"/>
      <c r="I191" s="80">
        <v>1</v>
      </c>
    </row>
    <row r="192" spans="1:9">
      <c r="A192" s="169" t="s">
        <v>197</v>
      </c>
      <c r="B192" s="170"/>
      <c r="C192" s="170"/>
      <c r="D192" s="170"/>
      <c r="E192" s="170"/>
      <c r="F192" s="170"/>
      <c r="G192" s="170"/>
      <c r="H192" s="171"/>
      <c r="I192" s="119">
        <f>I190*I191</f>
        <v>4788.4066666666668</v>
      </c>
    </row>
  </sheetData>
  <mergeCells count="225">
    <mergeCell ref="B189:H189"/>
    <mergeCell ref="A190:H190"/>
    <mergeCell ref="A191:H191"/>
    <mergeCell ref="A192:H192"/>
    <mergeCell ref="B183:H183"/>
    <mergeCell ref="B184:H184"/>
    <mergeCell ref="B185:H185"/>
    <mergeCell ref="B186:H186"/>
    <mergeCell ref="B187:H187"/>
    <mergeCell ref="A188:H188"/>
    <mergeCell ref="A177:I177"/>
    <mergeCell ref="A178:I178"/>
    <mergeCell ref="A179:I179"/>
    <mergeCell ref="A180:I180"/>
    <mergeCell ref="A181:I181"/>
    <mergeCell ref="A182:H182"/>
    <mergeCell ref="A172:G172"/>
    <mergeCell ref="A173:B175"/>
    <mergeCell ref="C173:I173"/>
    <mergeCell ref="C174:I174"/>
    <mergeCell ref="C175:I175"/>
    <mergeCell ref="A176:I176"/>
    <mergeCell ref="B166:G166"/>
    <mergeCell ref="B167:G167"/>
    <mergeCell ref="B168:G168"/>
    <mergeCell ref="B169:G169"/>
    <mergeCell ref="A170:H170"/>
    <mergeCell ref="A171:I171"/>
    <mergeCell ref="A163:A164"/>
    <mergeCell ref="B163:G163"/>
    <mergeCell ref="H163:H164"/>
    <mergeCell ref="I163:I164"/>
    <mergeCell ref="B164:G164"/>
    <mergeCell ref="B165:G165"/>
    <mergeCell ref="B160:G160"/>
    <mergeCell ref="A161:A162"/>
    <mergeCell ref="B161:G161"/>
    <mergeCell ref="H161:H162"/>
    <mergeCell ref="I161:I162"/>
    <mergeCell ref="B162:G162"/>
    <mergeCell ref="A154:G154"/>
    <mergeCell ref="B155:G155"/>
    <mergeCell ref="A156:G156"/>
    <mergeCell ref="B157:G157"/>
    <mergeCell ref="A158:G158"/>
    <mergeCell ref="B159:G159"/>
    <mergeCell ref="A147:H147"/>
    <mergeCell ref="A148:I148"/>
    <mergeCell ref="A149:I149"/>
    <mergeCell ref="A151:I151"/>
    <mergeCell ref="A152:A153"/>
    <mergeCell ref="B152:G153"/>
    <mergeCell ref="H152:H153"/>
    <mergeCell ref="A141:I141"/>
    <mergeCell ref="B142:H142"/>
    <mergeCell ref="B143:H143"/>
    <mergeCell ref="B144:H144"/>
    <mergeCell ref="B145:H145"/>
    <mergeCell ref="B146:H146"/>
    <mergeCell ref="A135:I135"/>
    <mergeCell ref="B136:H136"/>
    <mergeCell ref="B137:H137"/>
    <mergeCell ref="B138:H138"/>
    <mergeCell ref="A139:H139"/>
    <mergeCell ref="A140:I140"/>
    <mergeCell ref="A129:I129"/>
    <mergeCell ref="A130:I130"/>
    <mergeCell ref="B131:H131"/>
    <mergeCell ref="B132:H132"/>
    <mergeCell ref="A133:H133"/>
    <mergeCell ref="A134:I134"/>
    <mergeCell ref="A125:A127"/>
    <mergeCell ref="B125:H125"/>
    <mergeCell ref="I125:I127"/>
    <mergeCell ref="B126:H126"/>
    <mergeCell ref="B127:H127"/>
    <mergeCell ref="A128:H128"/>
    <mergeCell ref="A120:A121"/>
    <mergeCell ref="B120:H120"/>
    <mergeCell ref="I120:I121"/>
    <mergeCell ref="B121:H121"/>
    <mergeCell ref="A122:A124"/>
    <mergeCell ref="B122:H122"/>
    <mergeCell ref="I122:I124"/>
    <mergeCell ref="B123:H123"/>
    <mergeCell ref="B124:H124"/>
    <mergeCell ref="A114:I114"/>
    <mergeCell ref="B115:H115"/>
    <mergeCell ref="B116:F116"/>
    <mergeCell ref="B117:H117"/>
    <mergeCell ref="A118:A119"/>
    <mergeCell ref="B118:H118"/>
    <mergeCell ref="I118:I119"/>
    <mergeCell ref="B119:H119"/>
    <mergeCell ref="A107:I107"/>
    <mergeCell ref="A108:I108"/>
    <mergeCell ref="A109:I109"/>
    <mergeCell ref="A110:I110"/>
    <mergeCell ref="A111:I111"/>
    <mergeCell ref="A113:I113"/>
    <mergeCell ref="B101:H101"/>
    <mergeCell ref="B102:H102"/>
    <mergeCell ref="B103:H103"/>
    <mergeCell ref="B104:H104"/>
    <mergeCell ref="B105:G105"/>
    <mergeCell ref="A106:H106"/>
    <mergeCell ref="B95:H95"/>
    <mergeCell ref="B96:H96"/>
    <mergeCell ref="A97:H97"/>
    <mergeCell ref="A98:I98"/>
    <mergeCell ref="A99:I99"/>
    <mergeCell ref="B100:H100"/>
    <mergeCell ref="A89:I89"/>
    <mergeCell ref="A90:I90"/>
    <mergeCell ref="A91:I91"/>
    <mergeCell ref="A92:I92"/>
    <mergeCell ref="B93:H93"/>
    <mergeCell ref="B94:H94"/>
    <mergeCell ref="B83:H83"/>
    <mergeCell ref="B84:H84"/>
    <mergeCell ref="B85:H85"/>
    <mergeCell ref="B86:H86"/>
    <mergeCell ref="B87:H87"/>
    <mergeCell ref="A88:I88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C3D4D-3D8C-46D2-A20B-5E740BD94F39}">
  <dimension ref="A2:S192"/>
  <sheetViews>
    <sheetView topLeftCell="A60" workbookViewId="0">
      <selection activeCell="I80" sqref="I80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244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422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231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230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1636.02</v>
      </c>
      <c r="I23" s="292"/>
      <c r="M23" t="s">
        <v>242</v>
      </c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231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1636.02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1636.02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136.28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49.49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185.77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364.36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45.54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54.65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27.33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18.22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10.93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3.64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145.74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670.41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85">
        <f>IF(ROUND((H77*H75*H76)-(I33*H78),2)&lt;0,0,ROUND((H77*H75*H76)-(I33*H78),2))</f>
        <v>341.84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10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232</v>
      </c>
      <c r="C79" s="181"/>
      <c r="D79" s="181"/>
      <c r="E79" s="181"/>
      <c r="F79" s="181"/>
      <c r="G79" s="181"/>
      <c r="H79" s="182"/>
      <c r="I79" s="126">
        <f>(ROUND(H81*H80*(1-H82),2))-0.25</f>
        <v>659.75</v>
      </c>
    </row>
    <row r="80" spans="1:9" ht="15" customHeight="1">
      <c r="A80" s="5"/>
      <c r="B80" s="240" t="s">
        <v>208</v>
      </c>
      <c r="C80" s="241"/>
      <c r="D80" s="241"/>
      <c r="E80" s="241"/>
      <c r="F80" s="241"/>
      <c r="G80" s="242"/>
      <c r="H80" s="26">
        <v>30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9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</v>
      </c>
      <c r="I82" s="5"/>
    </row>
    <row r="83" spans="1:9" ht="24" customHeight="1">
      <c r="A83" s="5" t="s">
        <v>11</v>
      </c>
      <c r="B83" s="240" t="s">
        <v>423</v>
      </c>
      <c r="C83" s="241"/>
      <c r="D83" s="241"/>
      <c r="E83" s="241"/>
      <c r="F83" s="241"/>
      <c r="G83" s="241"/>
      <c r="H83" s="242"/>
      <c r="I83" s="85">
        <v>6.5</v>
      </c>
    </row>
    <row r="84" spans="1:9" ht="15" customHeight="1">
      <c r="A84" s="5" t="s">
        <v>13</v>
      </c>
      <c r="B84" s="249" t="s">
        <v>46</v>
      </c>
      <c r="C84" s="250"/>
      <c r="D84" s="250"/>
      <c r="E84" s="250"/>
      <c r="F84" s="250"/>
      <c r="G84" s="250"/>
      <c r="H84" s="251"/>
      <c r="I84" s="85"/>
    </row>
    <row r="85" spans="1:9" ht="15" customHeight="1">
      <c r="A85" s="5" t="s">
        <v>33</v>
      </c>
      <c r="B85" s="180"/>
      <c r="C85" s="181"/>
      <c r="D85" s="181"/>
      <c r="E85" s="181"/>
      <c r="F85" s="181"/>
      <c r="G85" s="181"/>
      <c r="H85" s="182"/>
      <c r="I85" s="85"/>
    </row>
    <row r="86" spans="1:9" ht="25.5" customHeight="1">
      <c r="A86" s="5" t="s">
        <v>35</v>
      </c>
      <c r="B86" s="249"/>
      <c r="C86" s="250"/>
      <c r="D86" s="250"/>
      <c r="E86" s="250"/>
      <c r="F86" s="250"/>
      <c r="G86" s="250"/>
      <c r="H86" s="251"/>
      <c r="I86" s="13"/>
    </row>
    <row r="87" spans="1:9">
      <c r="A87" s="32"/>
      <c r="B87" s="231" t="s">
        <v>103</v>
      </c>
      <c r="C87" s="232"/>
      <c r="D87" s="232"/>
      <c r="E87" s="232"/>
      <c r="F87" s="232"/>
      <c r="G87" s="232"/>
      <c r="H87" s="233"/>
      <c r="I87" s="14">
        <f>SUM(I74:I86)</f>
        <v>1008.0899999999999</v>
      </c>
    </row>
    <row r="88" spans="1:9">
      <c r="A88" s="234"/>
      <c r="B88" s="235"/>
      <c r="C88" s="235"/>
      <c r="D88" s="235"/>
      <c r="E88" s="235"/>
      <c r="F88" s="235"/>
      <c r="G88" s="235"/>
      <c r="H88" s="235"/>
      <c r="I88" s="236"/>
    </row>
    <row r="89" spans="1:9" ht="24" customHeight="1">
      <c r="A89" s="211" t="s">
        <v>117</v>
      </c>
      <c r="B89" s="212"/>
      <c r="C89" s="212"/>
      <c r="D89" s="212"/>
      <c r="E89" s="212"/>
      <c r="F89" s="212"/>
      <c r="G89" s="212"/>
      <c r="H89" s="212"/>
      <c r="I89" s="213"/>
    </row>
    <row r="90" spans="1:9" ht="24" customHeight="1">
      <c r="A90" s="205" t="s">
        <v>118</v>
      </c>
      <c r="B90" s="206"/>
      <c r="C90" s="206"/>
      <c r="D90" s="206"/>
      <c r="E90" s="206"/>
      <c r="F90" s="206"/>
      <c r="G90" s="206"/>
      <c r="H90" s="206"/>
      <c r="I90" s="207"/>
    </row>
    <row r="91" spans="1:9">
      <c r="A91" s="237"/>
      <c r="B91" s="238"/>
      <c r="C91" s="238"/>
      <c r="D91" s="238"/>
      <c r="E91" s="238"/>
      <c r="F91" s="238"/>
      <c r="G91" s="238"/>
      <c r="H91" s="238"/>
      <c r="I91" s="239"/>
    </row>
    <row r="92" spans="1:9" ht="31.5" customHeight="1">
      <c r="A92" s="202" t="s">
        <v>47</v>
      </c>
      <c r="B92" s="203"/>
      <c r="C92" s="203"/>
      <c r="D92" s="203"/>
      <c r="E92" s="203"/>
      <c r="F92" s="203"/>
      <c r="G92" s="203"/>
      <c r="H92" s="203"/>
      <c r="I92" s="204"/>
    </row>
    <row r="93" spans="1:9" ht="30" customHeight="1">
      <c r="A93" s="25">
        <v>2</v>
      </c>
      <c r="B93" s="255" t="s">
        <v>48</v>
      </c>
      <c r="C93" s="256"/>
      <c r="D93" s="256"/>
      <c r="E93" s="256"/>
      <c r="F93" s="256"/>
      <c r="G93" s="256"/>
      <c r="H93" s="257"/>
      <c r="I93" s="25" t="s">
        <v>25</v>
      </c>
    </row>
    <row r="94" spans="1:9" ht="15" customHeight="1">
      <c r="A94" s="33" t="s">
        <v>24</v>
      </c>
      <c r="B94" s="258" t="s">
        <v>164</v>
      </c>
      <c r="C94" s="259"/>
      <c r="D94" s="259"/>
      <c r="E94" s="259"/>
      <c r="F94" s="259"/>
      <c r="G94" s="259"/>
      <c r="H94" s="260"/>
      <c r="I94" s="34">
        <f>I49</f>
        <v>185.77</v>
      </c>
    </row>
    <row r="95" spans="1:9" ht="15" customHeight="1">
      <c r="A95" s="33" t="s">
        <v>26</v>
      </c>
      <c r="B95" s="258" t="s">
        <v>27</v>
      </c>
      <c r="C95" s="259"/>
      <c r="D95" s="259"/>
      <c r="E95" s="259"/>
      <c r="F95" s="259"/>
      <c r="G95" s="259"/>
      <c r="H95" s="260"/>
      <c r="I95" s="34">
        <f>I66</f>
        <v>670.41</v>
      </c>
    </row>
    <row r="96" spans="1:9" ht="15" customHeight="1">
      <c r="A96" s="33" t="s">
        <v>42</v>
      </c>
      <c r="B96" s="258" t="s">
        <v>43</v>
      </c>
      <c r="C96" s="259"/>
      <c r="D96" s="259"/>
      <c r="E96" s="259"/>
      <c r="F96" s="259"/>
      <c r="G96" s="259"/>
      <c r="H96" s="260"/>
      <c r="I96" s="34">
        <f>I87</f>
        <v>1008.0899999999999</v>
      </c>
    </row>
    <row r="97" spans="1:9">
      <c r="A97" s="261" t="s">
        <v>21</v>
      </c>
      <c r="B97" s="262"/>
      <c r="C97" s="262"/>
      <c r="D97" s="262"/>
      <c r="E97" s="262"/>
      <c r="F97" s="262"/>
      <c r="G97" s="262"/>
      <c r="H97" s="263"/>
      <c r="I97" s="35">
        <f>SUM(I94:I96)</f>
        <v>1864.27</v>
      </c>
    </row>
    <row r="98" spans="1:9">
      <c r="A98" s="264"/>
      <c r="B98" s="265"/>
      <c r="C98" s="265"/>
      <c r="D98" s="265"/>
      <c r="E98" s="265"/>
      <c r="F98" s="265"/>
      <c r="G98" s="265"/>
      <c r="H98" s="265"/>
      <c r="I98" s="266"/>
    </row>
    <row r="99" spans="1:9" ht="15.75">
      <c r="A99" s="267" t="s">
        <v>50</v>
      </c>
      <c r="B99" s="268"/>
      <c r="C99" s="268"/>
      <c r="D99" s="268"/>
      <c r="E99" s="268"/>
      <c r="F99" s="268"/>
      <c r="G99" s="268"/>
      <c r="H99" s="268"/>
      <c r="I99" s="269"/>
    </row>
    <row r="100" spans="1:9">
      <c r="A100" s="24">
        <v>3</v>
      </c>
      <c r="B100" s="252" t="s">
        <v>51</v>
      </c>
      <c r="C100" s="253"/>
      <c r="D100" s="253"/>
      <c r="E100" s="253"/>
      <c r="F100" s="253"/>
      <c r="G100" s="253"/>
      <c r="H100" s="254"/>
      <c r="I100" s="24" t="s">
        <v>52</v>
      </c>
    </row>
    <row r="101" spans="1:9" ht="58.5" customHeight="1">
      <c r="A101" s="5" t="s">
        <v>7</v>
      </c>
      <c r="B101" s="180" t="s">
        <v>119</v>
      </c>
      <c r="C101" s="181"/>
      <c r="D101" s="181"/>
      <c r="E101" s="181"/>
      <c r="F101" s="181"/>
      <c r="G101" s="181"/>
      <c r="H101" s="182"/>
      <c r="I101" s="18">
        <f>ROUND((($I$40/12)+($I$47/12)+($I$40*0.121/12))*(30/30)*0.05,2)</f>
        <v>8.2100000000000009</v>
      </c>
    </row>
    <row r="102" spans="1:9">
      <c r="A102" s="5" t="s">
        <v>9</v>
      </c>
      <c r="B102" s="249" t="s">
        <v>53</v>
      </c>
      <c r="C102" s="250"/>
      <c r="D102" s="250"/>
      <c r="E102" s="250"/>
      <c r="F102" s="250"/>
      <c r="G102" s="250"/>
      <c r="H102" s="251"/>
      <c r="I102" s="18">
        <f>ROUND($I$101*H65,2)</f>
        <v>0.66</v>
      </c>
    </row>
    <row r="103" spans="1:9" ht="50.25" customHeight="1">
      <c r="A103" s="5" t="s">
        <v>11</v>
      </c>
      <c r="B103" s="180" t="s">
        <v>120</v>
      </c>
      <c r="C103" s="181"/>
      <c r="D103" s="181"/>
      <c r="E103" s="181"/>
      <c r="F103" s="181"/>
      <c r="G103" s="181"/>
      <c r="H103" s="182"/>
      <c r="I103" s="18">
        <f>ROUND(((($I$40/30)*7)/12)*1,2)</f>
        <v>31.81</v>
      </c>
    </row>
    <row r="104" spans="1:9">
      <c r="A104" s="5" t="s">
        <v>13</v>
      </c>
      <c r="B104" s="249" t="s">
        <v>54</v>
      </c>
      <c r="C104" s="250"/>
      <c r="D104" s="250"/>
      <c r="E104" s="250"/>
      <c r="F104" s="250"/>
      <c r="G104" s="250"/>
      <c r="H104" s="251"/>
      <c r="I104" s="18">
        <f>ROUND($I$103*H66,2)</f>
        <v>11.71</v>
      </c>
    </row>
    <row r="105" spans="1:9" ht="48" customHeight="1">
      <c r="A105" s="5" t="s">
        <v>33</v>
      </c>
      <c r="B105" s="180" t="s">
        <v>121</v>
      </c>
      <c r="C105" s="181"/>
      <c r="D105" s="181"/>
      <c r="E105" s="181"/>
      <c r="F105" s="181"/>
      <c r="G105" s="182"/>
      <c r="H105" s="36">
        <v>0.04</v>
      </c>
      <c r="I105" s="18">
        <f>ROUND($I$40*H105,2)</f>
        <v>65.44</v>
      </c>
    </row>
    <row r="106" spans="1:9">
      <c r="A106" s="231" t="s">
        <v>21</v>
      </c>
      <c r="B106" s="232"/>
      <c r="C106" s="232"/>
      <c r="D106" s="232"/>
      <c r="E106" s="232"/>
      <c r="F106" s="232"/>
      <c r="G106" s="232"/>
      <c r="H106" s="233"/>
      <c r="I106" s="14">
        <f>SUM(I101:I105)</f>
        <v>117.83</v>
      </c>
    </row>
    <row r="107" spans="1:9">
      <c r="A107" s="367"/>
      <c r="B107" s="368"/>
      <c r="C107" s="368"/>
      <c r="D107" s="368"/>
      <c r="E107" s="368"/>
      <c r="F107" s="368"/>
      <c r="G107" s="368"/>
      <c r="H107" s="368"/>
      <c r="I107" s="369"/>
    </row>
    <row r="108" spans="1:9" ht="15.75" customHeight="1">
      <c r="A108" s="202" t="s">
        <v>55</v>
      </c>
      <c r="B108" s="203"/>
      <c r="C108" s="203"/>
      <c r="D108" s="203"/>
      <c r="E108" s="203"/>
      <c r="F108" s="203"/>
      <c r="G108" s="203"/>
      <c r="H108" s="203"/>
      <c r="I108" s="204"/>
    </row>
    <row r="109" spans="1:9" ht="36" customHeight="1">
      <c r="A109" s="370" t="s">
        <v>122</v>
      </c>
      <c r="B109" s="371"/>
      <c r="C109" s="371"/>
      <c r="D109" s="371"/>
      <c r="E109" s="371"/>
      <c r="F109" s="371"/>
      <c r="G109" s="371"/>
      <c r="H109" s="371"/>
      <c r="I109" s="372"/>
    </row>
    <row r="110" spans="1:9" ht="75" customHeight="1">
      <c r="A110" s="382" t="s">
        <v>123</v>
      </c>
      <c r="B110" s="383"/>
      <c r="C110" s="383"/>
      <c r="D110" s="383"/>
      <c r="E110" s="383"/>
      <c r="F110" s="383"/>
      <c r="G110" s="383"/>
      <c r="H110" s="383"/>
      <c r="I110" s="384"/>
    </row>
    <row r="111" spans="1:9">
      <c r="A111" s="373"/>
      <c r="B111" s="374"/>
      <c r="C111" s="374"/>
      <c r="D111" s="374"/>
      <c r="E111" s="374"/>
      <c r="F111" s="374"/>
      <c r="G111" s="374"/>
      <c r="H111" s="374"/>
      <c r="I111" s="375"/>
    </row>
    <row r="112" spans="1:9" ht="57.75">
      <c r="A112" s="37" t="s">
        <v>56</v>
      </c>
      <c r="B112" s="38">
        <f>I40</f>
        <v>1636.02</v>
      </c>
      <c r="C112" s="39"/>
      <c r="D112" s="37" t="s">
        <v>124</v>
      </c>
      <c r="E112" s="38">
        <f>I97-I74-I79+I116</f>
        <v>1065.79</v>
      </c>
      <c r="F112" s="40"/>
      <c r="G112" s="37" t="s">
        <v>57</v>
      </c>
      <c r="H112" s="41">
        <f>I106</f>
        <v>117.83</v>
      </c>
      <c r="I112" s="42">
        <f>B112+E112+H112</f>
        <v>2819.64</v>
      </c>
    </row>
    <row r="113" spans="1:9">
      <c r="A113" s="376"/>
      <c r="B113" s="377"/>
      <c r="C113" s="377"/>
      <c r="D113" s="377"/>
      <c r="E113" s="377"/>
      <c r="F113" s="377"/>
      <c r="G113" s="377"/>
      <c r="H113" s="377"/>
      <c r="I113" s="378"/>
    </row>
    <row r="114" spans="1:9" ht="15" customHeight="1">
      <c r="A114" s="379" t="s">
        <v>125</v>
      </c>
      <c r="B114" s="380"/>
      <c r="C114" s="380"/>
      <c r="D114" s="380"/>
      <c r="E114" s="380"/>
      <c r="F114" s="380"/>
      <c r="G114" s="380"/>
      <c r="H114" s="380"/>
      <c r="I114" s="381"/>
    </row>
    <row r="115" spans="1:9">
      <c r="A115" s="43" t="s">
        <v>58</v>
      </c>
      <c r="B115" s="252" t="s">
        <v>59</v>
      </c>
      <c r="C115" s="253"/>
      <c r="D115" s="253"/>
      <c r="E115" s="253"/>
      <c r="F115" s="253"/>
      <c r="G115" s="253"/>
      <c r="H115" s="254"/>
      <c r="I115" s="43" t="s">
        <v>25</v>
      </c>
    </row>
    <row r="116" spans="1:9" ht="75.75" customHeight="1">
      <c r="A116" s="10" t="s">
        <v>7</v>
      </c>
      <c r="B116" s="355" t="s">
        <v>126</v>
      </c>
      <c r="C116" s="356"/>
      <c r="D116" s="356"/>
      <c r="E116" s="356"/>
      <c r="F116" s="357"/>
      <c r="G116" s="62">
        <v>9.0749999999999997E-2</v>
      </c>
      <c r="H116" s="44">
        <v>0.36799999999999999</v>
      </c>
      <c r="I116" s="18">
        <f>ROUND($B$112*G116 + $B$112*G116*H116,2)</f>
        <v>203.11</v>
      </c>
    </row>
    <row r="117" spans="1:9" ht="28.5" customHeight="1">
      <c r="A117" s="5" t="s">
        <v>9</v>
      </c>
      <c r="B117" s="358" t="s">
        <v>127</v>
      </c>
      <c r="C117" s="359"/>
      <c r="D117" s="359"/>
      <c r="E117" s="359"/>
      <c r="F117" s="359"/>
      <c r="G117" s="359"/>
      <c r="H117" s="360"/>
      <c r="I117" s="18">
        <f>ROUND((($I$112/30)*2)/24,2)</f>
        <v>7.83</v>
      </c>
    </row>
    <row r="118" spans="1:9" ht="15.75" customHeight="1">
      <c r="A118" s="329" t="s">
        <v>11</v>
      </c>
      <c r="B118" s="361" t="s">
        <v>128</v>
      </c>
      <c r="C118" s="362"/>
      <c r="D118" s="362"/>
      <c r="E118" s="362"/>
      <c r="F118" s="362"/>
      <c r="G118" s="362"/>
      <c r="H118" s="363"/>
      <c r="I118" s="341">
        <f>ROUND((($I$112/30)*5)/24*0.03,2)</f>
        <v>0.59</v>
      </c>
    </row>
    <row r="119" spans="1:9" ht="15" customHeight="1">
      <c r="A119" s="330"/>
      <c r="B119" s="364" t="s">
        <v>129</v>
      </c>
      <c r="C119" s="365"/>
      <c r="D119" s="365"/>
      <c r="E119" s="365"/>
      <c r="F119" s="365"/>
      <c r="G119" s="365"/>
      <c r="H119" s="366"/>
      <c r="I119" s="342">
        <f>ROUND((($I$63/30)*5)/24*0.03,2)</f>
        <v>0</v>
      </c>
    </row>
    <row r="120" spans="1:9" ht="31.5" customHeight="1">
      <c r="A120" s="329" t="s">
        <v>13</v>
      </c>
      <c r="B120" s="408" t="s">
        <v>130</v>
      </c>
      <c r="C120" s="409"/>
      <c r="D120" s="409"/>
      <c r="E120" s="409"/>
      <c r="F120" s="409"/>
      <c r="G120" s="409"/>
      <c r="H120" s="410"/>
      <c r="I120" s="341">
        <f>ROUND((((($I$112)/30)*1.94)/24),2)</f>
        <v>7.6</v>
      </c>
    </row>
    <row r="121" spans="1:9" ht="15" customHeight="1">
      <c r="A121" s="330"/>
      <c r="B121" s="411" t="s">
        <v>131</v>
      </c>
      <c r="C121" s="412"/>
      <c r="D121" s="412"/>
      <c r="E121" s="412"/>
      <c r="F121" s="412"/>
      <c r="G121" s="412"/>
      <c r="H121" s="413"/>
      <c r="I121" s="342">
        <f>ROUND((((($I$63)/30)*1.94)/24),2)</f>
        <v>0.03</v>
      </c>
    </row>
    <row r="122" spans="1:9" ht="15.75" customHeight="1">
      <c r="A122" s="329" t="s">
        <v>33</v>
      </c>
      <c r="B122" s="361" t="s">
        <v>132</v>
      </c>
      <c r="C122" s="362"/>
      <c r="D122" s="362"/>
      <c r="E122" s="362"/>
      <c r="F122" s="362"/>
      <c r="G122" s="362"/>
      <c r="H122" s="363"/>
      <c r="I122" s="341">
        <f>ROUND(((((B112*0.121)+(H66)*(B112*0.121))*(4/24)))*0.04,2) + ROUND(((H65*B112 + H66*I47 + I87 - I74 - I79 + I106)*4/24)*0.04,2)</f>
        <v>3.85</v>
      </c>
    </row>
    <row r="123" spans="1:9" ht="22.5" customHeight="1">
      <c r="A123" s="389"/>
      <c r="B123" s="390" t="s">
        <v>133</v>
      </c>
      <c r="C123" s="391"/>
      <c r="D123" s="391"/>
      <c r="E123" s="391"/>
      <c r="F123" s="391"/>
      <c r="G123" s="391"/>
      <c r="H123" s="392"/>
      <c r="I123" s="385" t="e">
        <f>ROUND(((((B115*0.121)+(H73)*(B115*0.121))*(4/24)))*0.04,2) + ROUND(((H72*B115 + H73*I57 + I91 - I79 -#REF! + I109)*4/24)*0.04,2)</f>
        <v>#VALUE!</v>
      </c>
    </row>
    <row r="124" spans="1:9" ht="45" customHeight="1">
      <c r="A124" s="330"/>
      <c r="B124" s="393" t="s">
        <v>134</v>
      </c>
      <c r="C124" s="394"/>
      <c r="D124" s="394"/>
      <c r="E124" s="394"/>
      <c r="F124" s="394"/>
      <c r="G124" s="394"/>
      <c r="H124" s="395"/>
      <c r="I124" s="342" t="e">
        <f>ROUND(((((B116*0.121)+(H74)*(B116*0.121))*(4/24)))*0.04,2) + ROUND(((H73*B116 + H74*I58 + I92 - I80 -#REF! + I110)*4/24)*0.04,2)</f>
        <v>#VALUE!</v>
      </c>
    </row>
    <row r="125" spans="1:9" ht="15" customHeight="1">
      <c r="A125" s="399" t="s">
        <v>35</v>
      </c>
      <c r="B125" s="190" t="s">
        <v>135</v>
      </c>
      <c r="C125" s="191"/>
      <c r="D125" s="191"/>
      <c r="E125" s="191"/>
      <c r="F125" s="191"/>
      <c r="G125" s="191"/>
      <c r="H125" s="192"/>
      <c r="I125" s="341">
        <f>ROUND((((($I$112)/30)*6)/24),2)</f>
        <v>23.5</v>
      </c>
    </row>
    <row r="126" spans="1:9" ht="15" customHeight="1">
      <c r="A126" s="400"/>
      <c r="B126" s="402" t="s">
        <v>136</v>
      </c>
      <c r="C126" s="403"/>
      <c r="D126" s="403"/>
      <c r="E126" s="403"/>
      <c r="F126" s="403"/>
      <c r="G126" s="403"/>
      <c r="H126" s="404"/>
      <c r="I126" s="385">
        <f>ROUND((((($I$63)/30)*6)/24),2)</f>
        <v>0.09</v>
      </c>
    </row>
    <row r="127" spans="1:9" ht="22.5" customHeight="1">
      <c r="A127" s="401"/>
      <c r="B127" s="405" t="s">
        <v>137</v>
      </c>
      <c r="C127" s="406"/>
      <c r="D127" s="406"/>
      <c r="E127" s="406"/>
      <c r="F127" s="406"/>
      <c r="G127" s="406"/>
      <c r="H127" s="407"/>
      <c r="I127" s="342">
        <f>ROUND((((($I$63)/30)*6)/24),2)</f>
        <v>0.09</v>
      </c>
    </row>
    <row r="128" spans="1:9">
      <c r="A128" s="231" t="s">
        <v>21</v>
      </c>
      <c r="B128" s="232"/>
      <c r="C128" s="232"/>
      <c r="D128" s="232"/>
      <c r="E128" s="232"/>
      <c r="F128" s="232"/>
      <c r="G128" s="232"/>
      <c r="H128" s="233"/>
      <c r="I128" s="45">
        <f>I116+I117+I118+I120+I122+I125</f>
        <v>246.48000000000002</v>
      </c>
    </row>
    <row r="129" spans="1:9">
      <c r="A129" s="231"/>
      <c r="B129" s="232"/>
      <c r="C129" s="232"/>
      <c r="D129" s="232"/>
      <c r="E129" s="232"/>
      <c r="F129" s="232"/>
      <c r="G129" s="232"/>
      <c r="H129" s="232"/>
      <c r="I129" s="233"/>
    </row>
    <row r="130" spans="1:9">
      <c r="A130" s="352" t="s">
        <v>60</v>
      </c>
      <c r="B130" s="353"/>
      <c r="C130" s="353"/>
      <c r="D130" s="353"/>
      <c r="E130" s="353"/>
      <c r="F130" s="353"/>
      <c r="G130" s="353"/>
      <c r="H130" s="353"/>
      <c r="I130" s="354"/>
    </row>
    <row r="131" spans="1:9">
      <c r="A131" s="24" t="s">
        <v>138</v>
      </c>
      <c r="B131" s="252" t="s">
        <v>62</v>
      </c>
      <c r="C131" s="253"/>
      <c r="D131" s="253"/>
      <c r="E131" s="253"/>
      <c r="F131" s="253"/>
      <c r="G131" s="253"/>
      <c r="H131" s="254"/>
      <c r="I131" s="24" t="s">
        <v>25</v>
      </c>
    </row>
    <row r="132" spans="1:9">
      <c r="A132" s="5" t="s">
        <v>7</v>
      </c>
      <c r="B132" s="249" t="s">
        <v>63</v>
      </c>
      <c r="C132" s="250"/>
      <c r="D132" s="250"/>
      <c r="E132" s="250"/>
      <c r="F132" s="250"/>
      <c r="G132" s="250"/>
      <c r="H132" s="251"/>
      <c r="I132" s="18">
        <v>0</v>
      </c>
    </row>
    <row r="133" spans="1:9">
      <c r="A133" s="396" t="s">
        <v>21</v>
      </c>
      <c r="B133" s="397"/>
      <c r="C133" s="397"/>
      <c r="D133" s="397"/>
      <c r="E133" s="397"/>
      <c r="F133" s="397"/>
      <c r="G133" s="397"/>
      <c r="H133" s="398"/>
      <c r="I133" s="18">
        <v>0</v>
      </c>
    </row>
    <row r="134" spans="1:9">
      <c r="A134" s="386"/>
      <c r="B134" s="387"/>
      <c r="C134" s="387"/>
      <c r="D134" s="387"/>
      <c r="E134" s="387"/>
      <c r="F134" s="387"/>
      <c r="G134" s="387"/>
      <c r="H134" s="387"/>
      <c r="I134" s="388"/>
    </row>
    <row r="135" spans="1:9" ht="31.5" customHeight="1">
      <c r="A135" s="202" t="s">
        <v>64</v>
      </c>
      <c r="B135" s="203"/>
      <c r="C135" s="203"/>
      <c r="D135" s="203"/>
      <c r="E135" s="203"/>
      <c r="F135" s="203"/>
      <c r="G135" s="203"/>
      <c r="H135" s="203"/>
      <c r="I135" s="204"/>
    </row>
    <row r="136" spans="1:9">
      <c r="A136" s="25">
        <v>4</v>
      </c>
      <c r="B136" s="252" t="s">
        <v>65</v>
      </c>
      <c r="C136" s="253"/>
      <c r="D136" s="253"/>
      <c r="E136" s="253"/>
      <c r="F136" s="253"/>
      <c r="G136" s="253"/>
      <c r="H136" s="254"/>
      <c r="I136" s="24" t="s">
        <v>25</v>
      </c>
    </row>
    <row r="137" spans="1:9">
      <c r="A137" s="2" t="s">
        <v>58</v>
      </c>
      <c r="B137" s="249" t="s">
        <v>59</v>
      </c>
      <c r="C137" s="250"/>
      <c r="D137" s="250"/>
      <c r="E137" s="250"/>
      <c r="F137" s="250"/>
      <c r="G137" s="250"/>
      <c r="H137" s="251"/>
      <c r="I137" s="18">
        <f>I128</f>
        <v>246.48000000000002</v>
      </c>
    </row>
    <row r="138" spans="1:9">
      <c r="A138" s="2" t="s">
        <v>61</v>
      </c>
      <c r="B138" s="249" t="s">
        <v>62</v>
      </c>
      <c r="C138" s="250"/>
      <c r="D138" s="250"/>
      <c r="E138" s="250"/>
      <c r="F138" s="250"/>
      <c r="G138" s="250"/>
      <c r="H138" s="251"/>
      <c r="I138" s="18">
        <v>0</v>
      </c>
    </row>
    <row r="139" spans="1:9">
      <c r="A139" s="169" t="s">
        <v>21</v>
      </c>
      <c r="B139" s="170"/>
      <c r="C139" s="170"/>
      <c r="D139" s="170"/>
      <c r="E139" s="170"/>
      <c r="F139" s="170"/>
      <c r="G139" s="170"/>
      <c r="H139" s="171"/>
      <c r="I139" s="14">
        <f>SUM(I137:I138)</f>
        <v>246.48000000000002</v>
      </c>
    </row>
    <row r="140" spans="1:9">
      <c r="A140" s="414"/>
      <c r="B140" s="415"/>
      <c r="C140" s="415"/>
      <c r="D140" s="415"/>
      <c r="E140" s="415"/>
      <c r="F140" s="415"/>
      <c r="G140" s="415"/>
      <c r="H140" s="415"/>
      <c r="I140" s="416"/>
    </row>
    <row r="141" spans="1:9" ht="15.75" customHeight="1">
      <c r="A141" s="202" t="s">
        <v>66</v>
      </c>
      <c r="B141" s="203"/>
      <c r="C141" s="203"/>
      <c r="D141" s="203"/>
      <c r="E141" s="203"/>
      <c r="F141" s="203"/>
      <c r="G141" s="203"/>
      <c r="H141" s="203"/>
      <c r="I141" s="204"/>
    </row>
    <row r="142" spans="1:9" ht="15" customHeight="1">
      <c r="A142" s="24">
        <v>5</v>
      </c>
      <c r="B142" s="255" t="s">
        <v>67</v>
      </c>
      <c r="C142" s="256"/>
      <c r="D142" s="256"/>
      <c r="E142" s="256"/>
      <c r="F142" s="256"/>
      <c r="G142" s="256"/>
      <c r="H142" s="257"/>
      <c r="I142" s="24" t="s">
        <v>25</v>
      </c>
    </row>
    <row r="143" spans="1:9">
      <c r="A143" s="5" t="s">
        <v>7</v>
      </c>
      <c r="B143" s="180" t="s">
        <v>139</v>
      </c>
      <c r="C143" s="181"/>
      <c r="D143" s="181"/>
      <c r="E143" s="181"/>
      <c r="F143" s="181"/>
      <c r="G143" s="181"/>
      <c r="H143" s="182"/>
      <c r="I143" s="107">
        <f>'UNIFORMES N'!E54</f>
        <v>55.13</v>
      </c>
    </row>
    <row r="144" spans="1:9">
      <c r="A144" s="5" t="s">
        <v>9</v>
      </c>
      <c r="B144" s="180" t="s">
        <v>140</v>
      </c>
      <c r="C144" s="181"/>
      <c r="D144" s="181"/>
      <c r="E144" s="181"/>
      <c r="F144" s="181"/>
      <c r="G144" s="181"/>
      <c r="H144" s="182"/>
      <c r="I144" s="84"/>
    </row>
    <row r="145" spans="1:9">
      <c r="A145" s="5" t="s">
        <v>11</v>
      </c>
      <c r="B145" s="249" t="s">
        <v>141</v>
      </c>
      <c r="C145" s="250"/>
      <c r="D145" s="250"/>
      <c r="E145" s="250"/>
      <c r="F145" s="250"/>
      <c r="G145" s="250"/>
      <c r="H145" s="251"/>
      <c r="I145" s="115">
        <f>'UNIFORMES N'!E62</f>
        <v>11.016666666666666</v>
      </c>
    </row>
    <row r="146" spans="1:9">
      <c r="A146" s="5" t="s">
        <v>13</v>
      </c>
      <c r="B146" s="180" t="s">
        <v>142</v>
      </c>
      <c r="C146" s="181"/>
      <c r="D146" s="181"/>
      <c r="E146" s="181"/>
      <c r="F146" s="181"/>
      <c r="G146" s="181"/>
      <c r="H146" s="182"/>
      <c r="I146" s="13"/>
    </row>
    <row r="147" spans="1:9">
      <c r="A147" s="231" t="s">
        <v>103</v>
      </c>
      <c r="B147" s="232"/>
      <c r="C147" s="232"/>
      <c r="D147" s="232"/>
      <c r="E147" s="232"/>
      <c r="F147" s="232"/>
      <c r="G147" s="232"/>
      <c r="H147" s="233"/>
      <c r="I147" s="117">
        <f>SUM(I143:I146)</f>
        <v>66.146666666666675</v>
      </c>
    </row>
    <row r="148" spans="1:9" ht="18">
      <c r="A148" s="420"/>
      <c r="B148" s="421"/>
      <c r="C148" s="421"/>
      <c r="D148" s="421"/>
      <c r="E148" s="421"/>
      <c r="F148" s="421"/>
      <c r="G148" s="421"/>
      <c r="H148" s="421"/>
      <c r="I148" s="422"/>
    </row>
    <row r="149" spans="1:9">
      <c r="A149" s="423" t="s">
        <v>68</v>
      </c>
      <c r="B149" s="424"/>
      <c r="C149" s="424"/>
      <c r="D149" s="424"/>
      <c r="E149" s="424"/>
      <c r="F149" s="424"/>
      <c r="G149" s="424"/>
      <c r="H149" s="424"/>
      <c r="I149" s="425"/>
    </row>
    <row r="150" spans="1:9" ht="18">
      <c r="A150" s="47"/>
      <c r="B150" s="48"/>
      <c r="C150" s="48"/>
      <c r="D150" s="48"/>
      <c r="E150" s="48"/>
      <c r="F150" s="48"/>
      <c r="G150" s="48"/>
      <c r="H150" s="48"/>
      <c r="I150" s="49"/>
    </row>
    <row r="151" spans="1:9" ht="15.75">
      <c r="A151" s="267" t="s">
        <v>69</v>
      </c>
      <c r="B151" s="268"/>
      <c r="C151" s="268"/>
      <c r="D151" s="268"/>
      <c r="E151" s="268"/>
      <c r="F151" s="268"/>
      <c r="G151" s="268"/>
      <c r="H151" s="268"/>
      <c r="I151" s="269"/>
    </row>
    <row r="152" spans="1:9" ht="15" customHeight="1">
      <c r="A152" s="313">
        <v>6</v>
      </c>
      <c r="B152" s="426" t="s">
        <v>143</v>
      </c>
      <c r="C152" s="427"/>
      <c r="D152" s="427"/>
      <c r="E152" s="427"/>
      <c r="F152" s="427"/>
      <c r="G152" s="428"/>
      <c r="H152" s="281" t="s">
        <v>28</v>
      </c>
      <c r="I152" s="15" t="s">
        <v>101</v>
      </c>
    </row>
    <row r="153" spans="1:9">
      <c r="A153" s="314"/>
      <c r="B153" s="429"/>
      <c r="C153" s="430"/>
      <c r="D153" s="430"/>
      <c r="E153" s="430"/>
      <c r="F153" s="430"/>
      <c r="G153" s="431"/>
      <c r="H153" s="282"/>
      <c r="I153" s="4" t="s">
        <v>100</v>
      </c>
    </row>
    <row r="154" spans="1:9" ht="63.75" customHeight="1">
      <c r="A154" s="417" t="s">
        <v>70</v>
      </c>
      <c r="B154" s="418"/>
      <c r="C154" s="418"/>
      <c r="D154" s="418"/>
      <c r="E154" s="418"/>
      <c r="F154" s="418"/>
      <c r="G154" s="419"/>
      <c r="H154" s="50" t="s">
        <v>44</v>
      </c>
      <c r="I154" s="51">
        <f>I40+I97+I106+I139+I147</f>
        <v>3930.7466666666664</v>
      </c>
    </row>
    <row r="155" spans="1:9" ht="15.75">
      <c r="A155" s="52" t="s">
        <v>7</v>
      </c>
      <c r="B155" s="267" t="s">
        <v>71</v>
      </c>
      <c r="C155" s="268"/>
      <c r="D155" s="268"/>
      <c r="E155" s="268"/>
      <c r="F155" s="268"/>
      <c r="G155" s="269"/>
      <c r="H155" s="17">
        <v>0.03</v>
      </c>
      <c r="I155" s="18">
        <f>ROUND(H155*I154,2)</f>
        <v>117.92</v>
      </c>
    </row>
    <row r="156" spans="1:9" ht="63.75" customHeight="1">
      <c r="A156" s="417" t="s">
        <v>72</v>
      </c>
      <c r="B156" s="418"/>
      <c r="C156" s="418"/>
      <c r="D156" s="418"/>
      <c r="E156" s="418"/>
      <c r="F156" s="418"/>
      <c r="G156" s="419"/>
      <c r="H156" s="50" t="s">
        <v>44</v>
      </c>
      <c r="I156" s="51">
        <f>I40+I97+I106+I139+I147+I155</f>
        <v>4048.6666666666665</v>
      </c>
    </row>
    <row r="157" spans="1:9" ht="15.75">
      <c r="A157" s="52" t="s">
        <v>9</v>
      </c>
      <c r="B157" s="267" t="s">
        <v>73</v>
      </c>
      <c r="C157" s="268"/>
      <c r="D157" s="268"/>
      <c r="E157" s="268"/>
      <c r="F157" s="268"/>
      <c r="G157" s="269"/>
      <c r="H157" s="17">
        <v>6.7900000000000002E-2</v>
      </c>
      <c r="I157" s="18">
        <f>ROUND(H157*I156,2)</f>
        <v>274.89999999999998</v>
      </c>
    </row>
    <row r="158" spans="1:9" ht="76.5" customHeight="1">
      <c r="A158" s="417" t="s">
        <v>74</v>
      </c>
      <c r="B158" s="418"/>
      <c r="C158" s="418"/>
      <c r="D158" s="418"/>
      <c r="E158" s="418"/>
      <c r="F158" s="418"/>
      <c r="G158" s="419"/>
      <c r="H158" s="50" t="s">
        <v>44</v>
      </c>
      <c r="I158" s="51">
        <f>I154+I155+I157</f>
        <v>4323.5666666666666</v>
      </c>
    </row>
    <row r="159" spans="1:9" ht="15.75">
      <c r="A159" s="52" t="s">
        <v>11</v>
      </c>
      <c r="B159" s="267" t="s">
        <v>75</v>
      </c>
      <c r="C159" s="268"/>
      <c r="D159" s="268"/>
      <c r="E159" s="268"/>
      <c r="F159" s="268"/>
      <c r="G159" s="269"/>
      <c r="H159" s="5" t="s">
        <v>44</v>
      </c>
      <c r="I159" s="5" t="s">
        <v>44</v>
      </c>
    </row>
    <row r="160" spans="1:9" ht="15.75">
      <c r="A160" s="5"/>
      <c r="B160" s="267" t="s">
        <v>76</v>
      </c>
      <c r="C160" s="268"/>
      <c r="D160" s="268"/>
      <c r="E160" s="268"/>
      <c r="F160" s="268"/>
      <c r="G160" s="269"/>
      <c r="H160" s="5"/>
      <c r="I160" s="5"/>
    </row>
    <row r="161" spans="1:9" ht="27" customHeight="1">
      <c r="A161" s="329"/>
      <c r="B161" s="432" t="s">
        <v>144</v>
      </c>
      <c r="C161" s="433"/>
      <c r="D161" s="433"/>
      <c r="E161" s="433"/>
      <c r="F161" s="433"/>
      <c r="G161" s="434"/>
      <c r="H161" s="435">
        <v>7.5999999999999998E-2</v>
      </c>
      <c r="I161" s="341">
        <f>ROUND(($I$158/(1-$H$172))*H161,2)</f>
        <v>383.2</v>
      </c>
    </row>
    <row r="162" spans="1:9" ht="22.5" customHeight="1">
      <c r="A162" s="330"/>
      <c r="B162" s="405" t="s">
        <v>145</v>
      </c>
      <c r="C162" s="406"/>
      <c r="D162" s="406"/>
      <c r="E162" s="406"/>
      <c r="F162" s="406"/>
      <c r="G162" s="407"/>
      <c r="H162" s="436"/>
      <c r="I162" s="342">
        <f>ROUND(($I$103/(1-$H$115))*H162,2)</f>
        <v>0</v>
      </c>
    </row>
    <row r="163" spans="1:9" ht="27.75" customHeight="1">
      <c r="A163" s="329"/>
      <c r="B163" s="432" t="s">
        <v>146</v>
      </c>
      <c r="C163" s="433"/>
      <c r="D163" s="433"/>
      <c r="E163" s="433"/>
      <c r="F163" s="433"/>
      <c r="G163" s="434"/>
      <c r="H163" s="435">
        <v>1.6500000000000001E-2</v>
      </c>
      <c r="I163" s="341">
        <f>ROUND(($I$158/(1-$H$172))*H163,2)</f>
        <v>83.19</v>
      </c>
    </row>
    <row r="164" spans="1:9" ht="22.5" customHeight="1">
      <c r="A164" s="330"/>
      <c r="B164" s="405" t="s">
        <v>147</v>
      </c>
      <c r="C164" s="406"/>
      <c r="D164" s="406"/>
      <c r="E164" s="406"/>
      <c r="F164" s="406"/>
      <c r="G164" s="407"/>
      <c r="H164" s="436"/>
      <c r="I164" s="342">
        <f>ROUND(($I$103/(1-$H$115))*H164,2)</f>
        <v>0</v>
      </c>
    </row>
    <row r="165" spans="1:9" ht="27.75" customHeight="1">
      <c r="A165" s="5"/>
      <c r="B165" s="437" t="s">
        <v>148</v>
      </c>
      <c r="C165" s="438"/>
      <c r="D165" s="438"/>
      <c r="E165" s="438"/>
      <c r="F165" s="438"/>
      <c r="G165" s="439"/>
      <c r="H165" s="2"/>
      <c r="I165" s="5"/>
    </row>
    <row r="166" spans="1:9" ht="39.75" customHeight="1">
      <c r="A166" s="5"/>
      <c r="B166" s="437" t="s">
        <v>149</v>
      </c>
      <c r="C166" s="438"/>
      <c r="D166" s="438"/>
      <c r="E166" s="438"/>
      <c r="F166" s="438"/>
      <c r="G166" s="439"/>
      <c r="H166" s="2"/>
      <c r="I166" s="5"/>
    </row>
    <row r="167" spans="1:9">
      <c r="A167" s="5"/>
      <c r="B167" s="454" t="s">
        <v>77</v>
      </c>
      <c r="C167" s="455"/>
      <c r="D167" s="455"/>
      <c r="E167" s="455"/>
      <c r="F167" s="455"/>
      <c r="G167" s="456"/>
      <c r="H167" s="2"/>
      <c r="I167" s="5"/>
    </row>
    <row r="168" spans="1:9" ht="15.75" customHeight="1">
      <c r="A168" s="5"/>
      <c r="B168" s="202" t="s">
        <v>78</v>
      </c>
      <c r="C168" s="203"/>
      <c r="D168" s="203"/>
      <c r="E168" s="203"/>
      <c r="F168" s="203"/>
      <c r="G168" s="204"/>
      <c r="H168" s="2"/>
      <c r="I168" s="5"/>
    </row>
    <row r="169" spans="1:9" ht="28.5" customHeight="1">
      <c r="A169" s="5"/>
      <c r="B169" s="457" t="s">
        <v>195</v>
      </c>
      <c r="C169" s="458"/>
      <c r="D169" s="458"/>
      <c r="E169" s="458"/>
      <c r="F169" s="458"/>
      <c r="G169" s="459"/>
      <c r="H169" s="53">
        <v>0.05</v>
      </c>
      <c r="I169" s="18">
        <f>ROUND(($I$158/(1-$H$172))*H169,2)</f>
        <v>252.1</v>
      </c>
    </row>
    <row r="170" spans="1:9">
      <c r="A170" s="231" t="s">
        <v>21</v>
      </c>
      <c r="B170" s="232"/>
      <c r="C170" s="232"/>
      <c r="D170" s="232"/>
      <c r="E170" s="232"/>
      <c r="F170" s="232"/>
      <c r="G170" s="232"/>
      <c r="H170" s="233"/>
      <c r="I170" s="14">
        <f>I155+I157+I161+I163+I169</f>
        <v>1111.31</v>
      </c>
    </row>
    <row r="171" spans="1:9">
      <c r="A171" s="414"/>
      <c r="B171" s="415"/>
      <c r="C171" s="415"/>
      <c r="D171" s="415"/>
      <c r="E171" s="415"/>
      <c r="F171" s="415"/>
      <c r="G171" s="415"/>
      <c r="H171" s="415"/>
      <c r="I171" s="416"/>
    </row>
    <row r="172" spans="1:9">
      <c r="A172" s="440" t="s">
        <v>79</v>
      </c>
      <c r="B172" s="441"/>
      <c r="C172" s="441"/>
      <c r="D172" s="441"/>
      <c r="E172" s="441"/>
      <c r="F172" s="441"/>
      <c r="G172" s="442"/>
      <c r="H172" s="54">
        <f>H160+H161+H163+H167+H168+H169</f>
        <v>0.14250000000000002</v>
      </c>
      <c r="I172" s="55">
        <f>I160+I161+I163+I167+I168+I169</f>
        <v>718.49</v>
      </c>
    </row>
    <row r="173" spans="1:9">
      <c r="A173" s="443" t="s">
        <v>80</v>
      </c>
      <c r="B173" s="444"/>
      <c r="C173" s="449" t="s">
        <v>81</v>
      </c>
      <c r="D173" s="449"/>
      <c r="E173" s="449"/>
      <c r="F173" s="449"/>
      <c r="G173" s="449"/>
      <c r="H173" s="449"/>
      <c r="I173" s="449"/>
    </row>
    <row r="174" spans="1:9">
      <c r="A174" s="445"/>
      <c r="B174" s="446"/>
      <c r="C174" s="450" t="s">
        <v>150</v>
      </c>
      <c r="D174" s="450"/>
      <c r="E174" s="450"/>
      <c r="F174" s="450"/>
      <c r="G174" s="450"/>
      <c r="H174" s="450"/>
      <c r="I174" s="450"/>
    </row>
    <row r="175" spans="1:9">
      <c r="A175" s="447"/>
      <c r="B175" s="448"/>
      <c r="C175" s="451" t="s">
        <v>82</v>
      </c>
      <c r="D175" s="451"/>
      <c r="E175" s="451"/>
      <c r="F175" s="451"/>
      <c r="G175" s="451"/>
      <c r="H175" s="451"/>
      <c r="I175" s="451"/>
    </row>
    <row r="176" spans="1:9">
      <c r="A176" s="452"/>
      <c r="B176" s="453"/>
      <c r="C176" s="453"/>
      <c r="D176" s="453"/>
      <c r="E176" s="453"/>
      <c r="F176" s="453"/>
      <c r="G176" s="453"/>
      <c r="H176" s="453"/>
      <c r="I176" s="453"/>
    </row>
    <row r="177" spans="1:9">
      <c r="A177" s="211" t="s">
        <v>151</v>
      </c>
      <c r="B177" s="212"/>
      <c r="C177" s="212"/>
      <c r="D177" s="212"/>
      <c r="E177" s="212"/>
      <c r="F177" s="212"/>
      <c r="G177" s="212"/>
      <c r="H177" s="212"/>
      <c r="I177" s="213"/>
    </row>
    <row r="178" spans="1:9">
      <c r="A178" s="205" t="s">
        <v>152</v>
      </c>
      <c r="B178" s="206"/>
      <c r="C178" s="206"/>
      <c r="D178" s="206"/>
      <c r="E178" s="206"/>
      <c r="F178" s="206"/>
      <c r="G178" s="206"/>
      <c r="H178" s="206"/>
      <c r="I178" s="207"/>
    </row>
    <row r="179" spans="1:9">
      <c r="A179" s="414"/>
      <c r="B179" s="415"/>
      <c r="C179" s="415"/>
      <c r="D179" s="415"/>
      <c r="E179" s="415"/>
      <c r="F179" s="415"/>
      <c r="G179" s="415"/>
      <c r="H179" s="415"/>
      <c r="I179" s="416"/>
    </row>
    <row r="180" spans="1:9">
      <c r="A180" s="460"/>
      <c r="B180" s="461"/>
      <c r="C180" s="461"/>
      <c r="D180" s="461"/>
      <c r="E180" s="461"/>
      <c r="F180" s="461"/>
      <c r="G180" s="461"/>
      <c r="H180" s="461"/>
      <c r="I180" s="462"/>
    </row>
    <row r="181" spans="1:9" ht="15" customHeight="1">
      <c r="A181" s="214" t="s">
        <v>153</v>
      </c>
      <c r="B181" s="215"/>
      <c r="C181" s="215"/>
      <c r="D181" s="215"/>
      <c r="E181" s="215"/>
      <c r="F181" s="215"/>
      <c r="G181" s="215"/>
      <c r="H181" s="215"/>
      <c r="I181" s="216"/>
    </row>
    <row r="182" spans="1:9" ht="30" customHeight="1">
      <c r="A182" s="220" t="s">
        <v>83</v>
      </c>
      <c r="B182" s="221"/>
      <c r="C182" s="221"/>
      <c r="D182" s="221"/>
      <c r="E182" s="221"/>
      <c r="F182" s="221"/>
      <c r="G182" s="221"/>
      <c r="H182" s="222"/>
      <c r="I182" s="56" t="s">
        <v>25</v>
      </c>
    </row>
    <row r="183" spans="1:9">
      <c r="A183" s="2" t="s">
        <v>7</v>
      </c>
      <c r="B183" s="180" t="s">
        <v>84</v>
      </c>
      <c r="C183" s="181"/>
      <c r="D183" s="181"/>
      <c r="E183" s="181"/>
      <c r="F183" s="181"/>
      <c r="G183" s="181"/>
      <c r="H183" s="182"/>
      <c r="I183" s="57">
        <f>I40</f>
        <v>1636.02</v>
      </c>
    </row>
    <row r="184" spans="1:9">
      <c r="A184" s="2" t="s">
        <v>9</v>
      </c>
      <c r="B184" s="180" t="s">
        <v>23</v>
      </c>
      <c r="C184" s="181"/>
      <c r="D184" s="181"/>
      <c r="E184" s="181"/>
      <c r="F184" s="181"/>
      <c r="G184" s="181"/>
      <c r="H184" s="182"/>
      <c r="I184" s="57">
        <f>I97</f>
        <v>1864.27</v>
      </c>
    </row>
    <row r="185" spans="1:9">
      <c r="A185" s="2" t="s">
        <v>11</v>
      </c>
      <c r="B185" s="180" t="s">
        <v>85</v>
      </c>
      <c r="C185" s="181"/>
      <c r="D185" s="181"/>
      <c r="E185" s="181"/>
      <c r="F185" s="181"/>
      <c r="G185" s="181"/>
      <c r="H185" s="182"/>
      <c r="I185" s="13">
        <f>I106</f>
        <v>117.83</v>
      </c>
    </row>
    <row r="186" spans="1:9">
      <c r="A186" s="2" t="s">
        <v>13</v>
      </c>
      <c r="B186" s="180" t="s">
        <v>86</v>
      </c>
      <c r="C186" s="181"/>
      <c r="D186" s="181"/>
      <c r="E186" s="181"/>
      <c r="F186" s="181"/>
      <c r="G186" s="181"/>
      <c r="H186" s="182"/>
      <c r="I186" s="13">
        <f>I139</f>
        <v>246.48000000000002</v>
      </c>
    </row>
    <row r="187" spans="1:9">
      <c r="A187" s="2" t="s">
        <v>33</v>
      </c>
      <c r="B187" s="180" t="s">
        <v>154</v>
      </c>
      <c r="C187" s="181"/>
      <c r="D187" s="181"/>
      <c r="E187" s="181"/>
      <c r="F187" s="181"/>
      <c r="G187" s="181"/>
      <c r="H187" s="182"/>
      <c r="I187" s="118">
        <f>I147</f>
        <v>66.146666666666675</v>
      </c>
    </row>
    <row r="188" spans="1:9">
      <c r="A188" s="169" t="s">
        <v>87</v>
      </c>
      <c r="B188" s="170"/>
      <c r="C188" s="170"/>
      <c r="D188" s="170"/>
      <c r="E188" s="170"/>
      <c r="F188" s="170"/>
      <c r="G188" s="170"/>
      <c r="H188" s="171"/>
      <c r="I188" s="58">
        <f>SUM(I183:I187)</f>
        <v>3930.7466666666664</v>
      </c>
    </row>
    <row r="189" spans="1:9">
      <c r="A189" s="59" t="s">
        <v>35</v>
      </c>
      <c r="B189" s="181" t="s">
        <v>88</v>
      </c>
      <c r="C189" s="181"/>
      <c r="D189" s="181"/>
      <c r="E189" s="181"/>
      <c r="F189" s="181"/>
      <c r="G189" s="181"/>
      <c r="H189" s="182"/>
      <c r="I189" s="13">
        <f>I170</f>
        <v>1111.31</v>
      </c>
    </row>
    <row r="190" spans="1:9">
      <c r="A190" s="169" t="s">
        <v>89</v>
      </c>
      <c r="B190" s="170"/>
      <c r="C190" s="170"/>
      <c r="D190" s="170"/>
      <c r="E190" s="170"/>
      <c r="F190" s="170"/>
      <c r="G190" s="170"/>
      <c r="H190" s="171"/>
      <c r="I190" s="58">
        <f>I188+I189</f>
        <v>5042.0566666666664</v>
      </c>
    </row>
    <row r="191" spans="1:9" ht="15" customHeight="1">
      <c r="A191" s="169" t="s">
        <v>196</v>
      </c>
      <c r="B191" s="170"/>
      <c r="C191" s="170"/>
      <c r="D191" s="170"/>
      <c r="E191" s="170"/>
      <c r="F191" s="170"/>
      <c r="G191" s="170"/>
      <c r="H191" s="171"/>
      <c r="I191" s="80">
        <v>1</v>
      </c>
    </row>
    <row r="192" spans="1:9">
      <c r="A192" s="169" t="s">
        <v>197</v>
      </c>
      <c r="B192" s="170"/>
      <c r="C192" s="170"/>
      <c r="D192" s="170"/>
      <c r="E192" s="170"/>
      <c r="F192" s="170"/>
      <c r="G192" s="170"/>
      <c r="H192" s="171"/>
      <c r="I192" s="119">
        <f>I190*I191</f>
        <v>5042.0566666666664</v>
      </c>
    </row>
  </sheetData>
  <mergeCells count="225">
    <mergeCell ref="B189:H189"/>
    <mergeCell ref="A190:H190"/>
    <mergeCell ref="A191:H191"/>
    <mergeCell ref="A192:H192"/>
    <mergeCell ref="B183:H183"/>
    <mergeCell ref="B184:H184"/>
    <mergeCell ref="B185:H185"/>
    <mergeCell ref="B186:H186"/>
    <mergeCell ref="B187:H187"/>
    <mergeCell ref="A188:H188"/>
    <mergeCell ref="A177:I177"/>
    <mergeCell ref="A178:I178"/>
    <mergeCell ref="A179:I179"/>
    <mergeCell ref="A180:I180"/>
    <mergeCell ref="A181:I181"/>
    <mergeCell ref="A182:H182"/>
    <mergeCell ref="A172:G172"/>
    <mergeCell ref="A173:B175"/>
    <mergeCell ref="C173:I173"/>
    <mergeCell ref="C174:I174"/>
    <mergeCell ref="C175:I175"/>
    <mergeCell ref="A176:I176"/>
    <mergeCell ref="B166:G166"/>
    <mergeCell ref="B167:G167"/>
    <mergeCell ref="B168:G168"/>
    <mergeCell ref="B169:G169"/>
    <mergeCell ref="A170:H170"/>
    <mergeCell ref="A171:I171"/>
    <mergeCell ref="A163:A164"/>
    <mergeCell ref="B163:G163"/>
    <mergeCell ref="H163:H164"/>
    <mergeCell ref="I163:I164"/>
    <mergeCell ref="B164:G164"/>
    <mergeCell ref="B165:G165"/>
    <mergeCell ref="B160:G160"/>
    <mergeCell ref="A161:A162"/>
    <mergeCell ref="B161:G161"/>
    <mergeCell ref="H161:H162"/>
    <mergeCell ref="I161:I162"/>
    <mergeCell ref="B162:G162"/>
    <mergeCell ref="A154:G154"/>
    <mergeCell ref="B155:G155"/>
    <mergeCell ref="A156:G156"/>
    <mergeCell ref="B157:G157"/>
    <mergeCell ref="A158:G158"/>
    <mergeCell ref="B159:G159"/>
    <mergeCell ref="A147:H147"/>
    <mergeCell ref="A148:I148"/>
    <mergeCell ref="A149:I149"/>
    <mergeCell ref="A151:I151"/>
    <mergeCell ref="A152:A153"/>
    <mergeCell ref="B152:G153"/>
    <mergeCell ref="H152:H153"/>
    <mergeCell ref="A141:I141"/>
    <mergeCell ref="B142:H142"/>
    <mergeCell ref="B143:H143"/>
    <mergeCell ref="B144:H144"/>
    <mergeCell ref="B145:H145"/>
    <mergeCell ref="B146:H146"/>
    <mergeCell ref="A135:I135"/>
    <mergeCell ref="B136:H136"/>
    <mergeCell ref="B137:H137"/>
    <mergeCell ref="B138:H138"/>
    <mergeCell ref="A139:H139"/>
    <mergeCell ref="A140:I140"/>
    <mergeCell ref="A129:I129"/>
    <mergeCell ref="A130:I130"/>
    <mergeCell ref="B131:H131"/>
    <mergeCell ref="B132:H132"/>
    <mergeCell ref="A133:H133"/>
    <mergeCell ref="A134:I134"/>
    <mergeCell ref="A125:A127"/>
    <mergeCell ref="B125:H125"/>
    <mergeCell ref="I125:I127"/>
    <mergeCell ref="B126:H126"/>
    <mergeCell ref="B127:H127"/>
    <mergeCell ref="A128:H128"/>
    <mergeCell ref="A120:A121"/>
    <mergeCell ref="B120:H120"/>
    <mergeCell ref="I120:I121"/>
    <mergeCell ref="B121:H121"/>
    <mergeCell ref="A122:A124"/>
    <mergeCell ref="B122:H122"/>
    <mergeCell ref="I122:I124"/>
    <mergeCell ref="B123:H123"/>
    <mergeCell ref="B124:H124"/>
    <mergeCell ref="A114:I114"/>
    <mergeCell ref="B115:H115"/>
    <mergeCell ref="B116:F116"/>
    <mergeCell ref="B117:H117"/>
    <mergeCell ref="A118:A119"/>
    <mergeCell ref="B118:H118"/>
    <mergeCell ref="I118:I119"/>
    <mergeCell ref="B119:H119"/>
    <mergeCell ref="A107:I107"/>
    <mergeCell ref="A108:I108"/>
    <mergeCell ref="A109:I109"/>
    <mergeCell ref="A110:I110"/>
    <mergeCell ref="A111:I111"/>
    <mergeCell ref="A113:I113"/>
    <mergeCell ref="B101:H101"/>
    <mergeCell ref="B102:H102"/>
    <mergeCell ref="B103:H103"/>
    <mergeCell ref="B104:H104"/>
    <mergeCell ref="B105:G105"/>
    <mergeCell ref="A106:H106"/>
    <mergeCell ref="B95:H95"/>
    <mergeCell ref="B96:H96"/>
    <mergeCell ref="A97:H97"/>
    <mergeCell ref="A98:I98"/>
    <mergeCell ref="A99:I99"/>
    <mergeCell ref="B100:H100"/>
    <mergeCell ref="A89:I89"/>
    <mergeCell ref="A90:I90"/>
    <mergeCell ref="A91:I91"/>
    <mergeCell ref="A92:I92"/>
    <mergeCell ref="B93:H93"/>
    <mergeCell ref="B94:H94"/>
    <mergeCell ref="B83:H83"/>
    <mergeCell ref="B84:H84"/>
    <mergeCell ref="B85:H85"/>
    <mergeCell ref="B86:H86"/>
    <mergeCell ref="B87:H87"/>
    <mergeCell ref="A88:I88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2BFE8-F7C1-4A06-8BC5-B901556F9E13}">
  <dimension ref="A2:S192"/>
  <sheetViews>
    <sheetView topLeftCell="A59" workbookViewId="0">
      <selection activeCell="K85" sqref="K85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245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422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231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230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1636.02</v>
      </c>
      <c r="I23" s="292"/>
      <c r="M23" t="s">
        <v>242</v>
      </c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231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1636.02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1636.02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136.28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49.49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185.77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364.36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45.54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54.65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27.33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18.22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10.93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3.64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145.74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670.41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85">
        <f>IF(ROUND((H77*H75*H76)-(I33*H78),2)&lt;0,0,ROUND((H77*H75*H76)-(I33*H78),2))</f>
        <v>209.84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7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232</v>
      </c>
      <c r="C79" s="181"/>
      <c r="D79" s="181"/>
      <c r="E79" s="181"/>
      <c r="F79" s="181"/>
      <c r="G79" s="181"/>
      <c r="H79" s="182"/>
      <c r="I79" s="18">
        <f>ROUND(H81*H80*(1-H82),2)</f>
        <v>660</v>
      </c>
    </row>
    <row r="80" spans="1:9" ht="15" customHeight="1">
      <c r="A80" s="5"/>
      <c r="B80" s="240" t="s">
        <v>208</v>
      </c>
      <c r="C80" s="241"/>
      <c r="D80" s="241"/>
      <c r="E80" s="241"/>
      <c r="F80" s="241"/>
      <c r="G80" s="242"/>
      <c r="H80" s="26">
        <v>30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9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</v>
      </c>
      <c r="I82" s="5"/>
    </row>
    <row r="83" spans="1:9" ht="24" customHeight="1">
      <c r="A83" s="5" t="s">
        <v>11</v>
      </c>
      <c r="B83" s="240" t="s">
        <v>423</v>
      </c>
      <c r="C83" s="241"/>
      <c r="D83" s="241"/>
      <c r="E83" s="241"/>
      <c r="F83" s="241"/>
      <c r="G83" s="241"/>
      <c r="H83" s="242"/>
      <c r="I83" s="85">
        <v>6.5</v>
      </c>
    </row>
    <row r="84" spans="1:9" ht="15" customHeight="1">
      <c r="A84" s="5" t="s">
        <v>13</v>
      </c>
      <c r="B84" s="249" t="s">
        <v>46</v>
      </c>
      <c r="C84" s="250"/>
      <c r="D84" s="250"/>
      <c r="E84" s="250"/>
      <c r="F84" s="250"/>
      <c r="G84" s="250"/>
      <c r="H84" s="251"/>
      <c r="I84" s="85"/>
    </row>
    <row r="85" spans="1:9" ht="15" customHeight="1">
      <c r="A85" s="5" t="s">
        <v>33</v>
      </c>
      <c r="B85" s="180"/>
      <c r="C85" s="181"/>
      <c r="D85" s="181"/>
      <c r="E85" s="181"/>
      <c r="F85" s="181"/>
      <c r="G85" s="181"/>
      <c r="H85" s="182"/>
      <c r="I85" s="85"/>
    </row>
    <row r="86" spans="1:9" ht="25.5" customHeight="1">
      <c r="A86" s="5" t="s">
        <v>35</v>
      </c>
      <c r="B86" s="249"/>
      <c r="C86" s="250"/>
      <c r="D86" s="250"/>
      <c r="E86" s="250"/>
      <c r="F86" s="250"/>
      <c r="G86" s="250"/>
      <c r="H86" s="251"/>
      <c r="I86" s="13"/>
    </row>
    <row r="87" spans="1:9">
      <c r="A87" s="32"/>
      <c r="B87" s="231" t="s">
        <v>103</v>
      </c>
      <c r="C87" s="232"/>
      <c r="D87" s="232"/>
      <c r="E87" s="232"/>
      <c r="F87" s="232"/>
      <c r="G87" s="232"/>
      <c r="H87" s="233"/>
      <c r="I87" s="14">
        <f>SUM(I74:I86)</f>
        <v>876.34</v>
      </c>
    </row>
    <row r="88" spans="1:9">
      <c r="A88" s="234"/>
      <c r="B88" s="235"/>
      <c r="C88" s="235"/>
      <c r="D88" s="235"/>
      <c r="E88" s="235"/>
      <c r="F88" s="235"/>
      <c r="G88" s="235"/>
      <c r="H88" s="235"/>
      <c r="I88" s="236"/>
    </row>
    <row r="89" spans="1:9" ht="24" customHeight="1">
      <c r="A89" s="211" t="s">
        <v>117</v>
      </c>
      <c r="B89" s="212"/>
      <c r="C89" s="212"/>
      <c r="D89" s="212"/>
      <c r="E89" s="212"/>
      <c r="F89" s="212"/>
      <c r="G89" s="212"/>
      <c r="H89" s="212"/>
      <c r="I89" s="213"/>
    </row>
    <row r="90" spans="1:9" ht="24" customHeight="1">
      <c r="A90" s="205" t="s">
        <v>118</v>
      </c>
      <c r="B90" s="206"/>
      <c r="C90" s="206"/>
      <c r="D90" s="206"/>
      <c r="E90" s="206"/>
      <c r="F90" s="206"/>
      <c r="G90" s="206"/>
      <c r="H90" s="206"/>
      <c r="I90" s="207"/>
    </row>
    <row r="91" spans="1:9">
      <c r="A91" s="237"/>
      <c r="B91" s="238"/>
      <c r="C91" s="238"/>
      <c r="D91" s="238"/>
      <c r="E91" s="238"/>
      <c r="F91" s="238"/>
      <c r="G91" s="238"/>
      <c r="H91" s="238"/>
      <c r="I91" s="239"/>
    </row>
    <row r="92" spans="1:9" ht="31.5" customHeight="1">
      <c r="A92" s="202" t="s">
        <v>47</v>
      </c>
      <c r="B92" s="203"/>
      <c r="C92" s="203"/>
      <c r="D92" s="203"/>
      <c r="E92" s="203"/>
      <c r="F92" s="203"/>
      <c r="G92" s="203"/>
      <c r="H92" s="203"/>
      <c r="I92" s="204"/>
    </row>
    <row r="93" spans="1:9" ht="30" customHeight="1">
      <c r="A93" s="25">
        <v>2</v>
      </c>
      <c r="B93" s="255" t="s">
        <v>48</v>
      </c>
      <c r="C93" s="256"/>
      <c r="D93" s="256"/>
      <c r="E93" s="256"/>
      <c r="F93" s="256"/>
      <c r="G93" s="256"/>
      <c r="H93" s="257"/>
      <c r="I93" s="25" t="s">
        <v>25</v>
      </c>
    </row>
    <row r="94" spans="1:9" ht="15" customHeight="1">
      <c r="A94" s="33" t="s">
        <v>24</v>
      </c>
      <c r="B94" s="258" t="s">
        <v>164</v>
      </c>
      <c r="C94" s="259"/>
      <c r="D94" s="259"/>
      <c r="E94" s="259"/>
      <c r="F94" s="259"/>
      <c r="G94" s="259"/>
      <c r="H94" s="260"/>
      <c r="I94" s="34">
        <f>I49</f>
        <v>185.77</v>
      </c>
    </row>
    <row r="95" spans="1:9" ht="15" customHeight="1">
      <c r="A95" s="33" t="s">
        <v>26</v>
      </c>
      <c r="B95" s="258" t="s">
        <v>27</v>
      </c>
      <c r="C95" s="259"/>
      <c r="D95" s="259"/>
      <c r="E95" s="259"/>
      <c r="F95" s="259"/>
      <c r="G95" s="259"/>
      <c r="H95" s="260"/>
      <c r="I95" s="34">
        <f>I66</f>
        <v>670.41</v>
      </c>
    </row>
    <row r="96" spans="1:9" ht="15" customHeight="1">
      <c r="A96" s="33" t="s">
        <v>42</v>
      </c>
      <c r="B96" s="258" t="s">
        <v>43</v>
      </c>
      <c r="C96" s="259"/>
      <c r="D96" s="259"/>
      <c r="E96" s="259"/>
      <c r="F96" s="259"/>
      <c r="G96" s="259"/>
      <c r="H96" s="260"/>
      <c r="I96" s="34">
        <f>I87</f>
        <v>876.34</v>
      </c>
    </row>
    <row r="97" spans="1:9">
      <c r="A97" s="261" t="s">
        <v>21</v>
      </c>
      <c r="B97" s="262"/>
      <c r="C97" s="262"/>
      <c r="D97" s="262"/>
      <c r="E97" s="262"/>
      <c r="F97" s="262"/>
      <c r="G97" s="262"/>
      <c r="H97" s="263"/>
      <c r="I97" s="35">
        <f>SUM(I94:I96)</f>
        <v>1732.52</v>
      </c>
    </row>
    <row r="98" spans="1:9">
      <c r="A98" s="264"/>
      <c r="B98" s="265"/>
      <c r="C98" s="265"/>
      <c r="D98" s="265"/>
      <c r="E98" s="265"/>
      <c r="F98" s="265"/>
      <c r="G98" s="265"/>
      <c r="H98" s="265"/>
      <c r="I98" s="266"/>
    </row>
    <row r="99" spans="1:9" ht="15.75">
      <c r="A99" s="267" t="s">
        <v>50</v>
      </c>
      <c r="B99" s="268"/>
      <c r="C99" s="268"/>
      <c r="D99" s="268"/>
      <c r="E99" s="268"/>
      <c r="F99" s="268"/>
      <c r="G99" s="268"/>
      <c r="H99" s="268"/>
      <c r="I99" s="269"/>
    </row>
    <row r="100" spans="1:9">
      <c r="A100" s="24">
        <v>3</v>
      </c>
      <c r="B100" s="252" t="s">
        <v>51</v>
      </c>
      <c r="C100" s="253"/>
      <c r="D100" s="253"/>
      <c r="E100" s="253"/>
      <c r="F100" s="253"/>
      <c r="G100" s="253"/>
      <c r="H100" s="254"/>
      <c r="I100" s="24" t="s">
        <v>52</v>
      </c>
    </row>
    <row r="101" spans="1:9" ht="58.5" customHeight="1">
      <c r="A101" s="5" t="s">
        <v>7</v>
      </c>
      <c r="B101" s="180" t="s">
        <v>119</v>
      </c>
      <c r="C101" s="181"/>
      <c r="D101" s="181"/>
      <c r="E101" s="181"/>
      <c r="F101" s="181"/>
      <c r="G101" s="181"/>
      <c r="H101" s="182"/>
      <c r="I101" s="18">
        <f>ROUND((($I$40/12)+($I$47/12)+($I$40*0.121/12))*(30/30)*0.05,2)</f>
        <v>8.2100000000000009</v>
      </c>
    </row>
    <row r="102" spans="1:9">
      <c r="A102" s="5" t="s">
        <v>9</v>
      </c>
      <c r="B102" s="249" t="s">
        <v>53</v>
      </c>
      <c r="C102" s="250"/>
      <c r="D102" s="250"/>
      <c r="E102" s="250"/>
      <c r="F102" s="250"/>
      <c r="G102" s="250"/>
      <c r="H102" s="251"/>
      <c r="I102" s="18">
        <f>ROUND($I$101*H65,2)</f>
        <v>0.66</v>
      </c>
    </row>
    <row r="103" spans="1:9" ht="50.25" customHeight="1">
      <c r="A103" s="5" t="s">
        <v>11</v>
      </c>
      <c r="B103" s="180" t="s">
        <v>120</v>
      </c>
      <c r="C103" s="181"/>
      <c r="D103" s="181"/>
      <c r="E103" s="181"/>
      <c r="F103" s="181"/>
      <c r="G103" s="181"/>
      <c r="H103" s="182"/>
      <c r="I103" s="18">
        <f>ROUND(((($I$40/30)*7)/12)*1,2)</f>
        <v>31.81</v>
      </c>
    </row>
    <row r="104" spans="1:9">
      <c r="A104" s="5" t="s">
        <v>13</v>
      </c>
      <c r="B104" s="249" t="s">
        <v>54</v>
      </c>
      <c r="C104" s="250"/>
      <c r="D104" s="250"/>
      <c r="E104" s="250"/>
      <c r="F104" s="250"/>
      <c r="G104" s="250"/>
      <c r="H104" s="251"/>
      <c r="I104" s="18">
        <f>ROUND($I$103*H66,2)</f>
        <v>11.71</v>
      </c>
    </row>
    <row r="105" spans="1:9" ht="48" customHeight="1">
      <c r="A105" s="5" t="s">
        <v>33</v>
      </c>
      <c r="B105" s="180" t="s">
        <v>121</v>
      </c>
      <c r="C105" s="181"/>
      <c r="D105" s="181"/>
      <c r="E105" s="181"/>
      <c r="F105" s="181"/>
      <c r="G105" s="182"/>
      <c r="H105" s="36">
        <v>0.04</v>
      </c>
      <c r="I105" s="18">
        <f>ROUND($I$40*H105,2)</f>
        <v>65.44</v>
      </c>
    </row>
    <row r="106" spans="1:9">
      <c r="A106" s="231" t="s">
        <v>21</v>
      </c>
      <c r="B106" s="232"/>
      <c r="C106" s="232"/>
      <c r="D106" s="232"/>
      <c r="E106" s="232"/>
      <c r="F106" s="232"/>
      <c r="G106" s="232"/>
      <c r="H106" s="233"/>
      <c r="I106" s="14">
        <f>SUM(I101:I105)</f>
        <v>117.83</v>
      </c>
    </row>
    <row r="107" spans="1:9">
      <c r="A107" s="367"/>
      <c r="B107" s="368"/>
      <c r="C107" s="368"/>
      <c r="D107" s="368"/>
      <c r="E107" s="368"/>
      <c r="F107" s="368"/>
      <c r="G107" s="368"/>
      <c r="H107" s="368"/>
      <c r="I107" s="369"/>
    </row>
    <row r="108" spans="1:9" ht="15.75" customHeight="1">
      <c r="A108" s="202" t="s">
        <v>55</v>
      </c>
      <c r="B108" s="203"/>
      <c r="C108" s="203"/>
      <c r="D108" s="203"/>
      <c r="E108" s="203"/>
      <c r="F108" s="203"/>
      <c r="G108" s="203"/>
      <c r="H108" s="203"/>
      <c r="I108" s="204"/>
    </row>
    <row r="109" spans="1:9" ht="36" customHeight="1">
      <c r="A109" s="370" t="s">
        <v>122</v>
      </c>
      <c r="B109" s="371"/>
      <c r="C109" s="371"/>
      <c r="D109" s="371"/>
      <c r="E109" s="371"/>
      <c r="F109" s="371"/>
      <c r="G109" s="371"/>
      <c r="H109" s="371"/>
      <c r="I109" s="372"/>
    </row>
    <row r="110" spans="1:9" ht="75" customHeight="1">
      <c r="A110" s="382" t="s">
        <v>123</v>
      </c>
      <c r="B110" s="383"/>
      <c r="C110" s="383"/>
      <c r="D110" s="383"/>
      <c r="E110" s="383"/>
      <c r="F110" s="383"/>
      <c r="G110" s="383"/>
      <c r="H110" s="383"/>
      <c r="I110" s="384"/>
    </row>
    <row r="111" spans="1:9">
      <c r="A111" s="373"/>
      <c r="B111" s="374"/>
      <c r="C111" s="374"/>
      <c r="D111" s="374"/>
      <c r="E111" s="374"/>
      <c r="F111" s="374"/>
      <c r="G111" s="374"/>
      <c r="H111" s="374"/>
      <c r="I111" s="375"/>
    </row>
    <row r="112" spans="1:9" ht="57.75">
      <c r="A112" s="37" t="s">
        <v>56</v>
      </c>
      <c r="B112" s="38">
        <f>I40</f>
        <v>1636.02</v>
      </c>
      <c r="C112" s="39"/>
      <c r="D112" s="37" t="s">
        <v>124</v>
      </c>
      <c r="E112" s="38">
        <f>I97-I74-I79+I116</f>
        <v>1065.79</v>
      </c>
      <c r="F112" s="40"/>
      <c r="G112" s="37" t="s">
        <v>57</v>
      </c>
      <c r="H112" s="41">
        <f>I106</f>
        <v>117.83</v>
      </c>
      <c r="I112" s="42">
        <f>B112+E112+H112</f>
        <v>2819.64</v>
      </c>
    </row>
    <row r="113" spans="1:9">
      <c r="A113" s="376"/>
      <c r="B113" s="377"/>
      <c r="C113" s="377"/>
      <c r="D113" s="377"/>
      <c r="E113" s="377"/>
      <c r="F113" s="377"/>
      <c r="G113" s="377"/>
      <c r="H113" s="377"/>
      <c r="I113" s="378"/>
    </row>
    <row r="114" spans="1:9" ht="15" customHeight="1">
      <c r="A114" s="379" t="s">
        <v>125</v>
      </c>
      <c r="B114" s="380"/>
      <c r="C114" s="380"/>
      <c r="D114" s="380"/>
      <c r="E114" s="380"/>
      <c r="F114" s="380"/>
      <c r="G114" s="380"/>
      <c r="H114" s="380"/>
      <c r="I114" s="381"/>
    </row>
    <row r="115" spans="1:9">
      <c r="A115" s="43" t="s">
        <v>58</v>
      </c>
      <c r="B115" s="252" t="s">
        <v>59</v>
      </c>
      <c r="C115" s="253"/>
      <c r="D115" s="253"/>
      <c r="E115" s="253"/>
      <c r="F115" s="253"/>
      <c r="G115" s="253"/>
      <c r="H115" s="254"/>
      <c r="I115" s="43" t="s">
        <v>25</v>
      </c>
    </row>
    <row r="116" spans="1:9" ht="75.75" customHeight="1">
      <c r="A116" s="10" t="s">
        <v>7</v>
      </c>
      <c r="B116" s="355" t="s">
        <v>126</v>
      </c>
      <c r="C116" s="356"/>
      <c r="D116" s="356"/>
      <c r="E116" s="356"/>
      <c r="F116" s="357"/>
      <c r="G116" s="62">
        <v>9.0749999999999997E-2</v>
      </c>
      <c r="H116" s="44">
        <v>0.36799999999999999</v>
      </c>
      <c r="I116" s="18">
        <f>ROUND($B$112*G116 + $B$112*G116*H116,2)</f>
        <v>203.11</v>
      </c>
    </row>
    <row r="117" spans="1:9" ht="28.5" customHeight="1">
      <c r="A117" s="5" t="s">
        <v>9</v>
      </c>
      <c r="B117" s="358" t="s">
        <v>127</v>
      </c>
      <c r="C117" s="359"/>
      <c r="D117" s="359"/>
      <c r="E117" s="359"/>
      <c r="F117" s="359"/>
      <c r="G117" s="359"/>
      <c r="H117" s="360"/>
      <c r="I117" s="18">
        <f>ROUND((($I$112/30)*2)/24,2)</f>
        <v>7.83</v>
      </c>
    </row>
    <row r="118" spans="1:9" ht="15.75" customHeight="1">
      <c r="A118" s="329" t="s">
        <v>11</v>
      </c>
      <c r="B118" s="361" t="s">
        <v>128</v>
      </c>
      <c r="C118" s="362"/>
      <c r="D118" s="362"/>
      <c r="E118" s="362"/>
      <c r="F118" s="362"/>
      <c r="G118" s="362"/>
      <c r="H118" s="363"/>
      <c r="I118" s="341">
        <f>ROUND((($I$112/30)*5)/24*0.03,2)</f>
        <v>0.59</v>
      </c>
    </row>
    <row r="119" spans="1:9" ht="15" customHeight="1">
      <c r="A119" s="330"/>
      <c r="B119" s="364" t="s">
        <v>129</v>
      </c>
      <c r="C119" s="365"/>
      <c r="D119" s="365"/>
      <c r="E119" s="365"/>
      <c r="F119" s="365"/>
      <c r="G119" s="365"/>
      <c r="H119" s="366"/>
      <c r="I119" s="342">
        <f>ROUND((($I$63/30)*5)/24*0.03,2)</f>
        <v>0</v>
      </c>
    </row>
    <row r="120" spans="1:9" ht="31.5" customHeight="1">
      <c r="A120" s="329" t="s">
        <v>13</v>
      </c>
      <c r="B120" s="408" t="s">
        <v>130</v>
      </c>
      <c r="C120" s="409"/>
      <c r="D120" s="409"/>
      <c r="E120" s="409"/>
      <c r="F120" s="409"/>
      <c r="G120" s="409"/>
      <c r="H120" s="410"/>
      <c r="I120" s="341">
        <f>ROUND((((($I$112)/30)*1.94)/24),2)</f>
        <v>7.6</v>
      </c>
    </row>
    <row r="121" spans="1:9" ht="15" customHeight="1">
      <c r="A121" s="330"/>
      <c r="B121" s="411" t="s">
        <v>131</v>
      </c>
      <c r="C121" s="412"/>
      <c r="D121" s="412"/>
      <c r="E121" s="412"/>
      <c r="F121" s="412"/>
      <c r="G121" s="412"/>
      <c r="H121" s="413"/>
      <c r="I121" s="342">
        <f>ROUND((((($I$63)/30)*1.94)/24),2)</f>
        <v>0.03</v>
      </c>
    </row>
    <row r="122" spans="1:9" ht="15.75" customHeight="1">
      <c r="A122" s="329" t="s">
        <v>33</v>
      </c>
      <c r="B122" s="361" t="s">
        <v>132</v>
      </c>
      <c r="C122" s="362"/>
      <c r="D122" s="362"/>
      <c r="E122" s="362"/>
      <c r="F122" s="362"/>
      <c r="G122" s="362"/>
      <c r="H122" s="363"/>
      <c r="I122" s="341">
        <f>ROUND(((((B112*0.121)+(H66)*(B112*0.121))*(4/24)))*0.04,2) + ROUND(((H65*B112 + H66*I47 + I87 - I74 - I79 + I106)*4/24)*0.04,2)</f>
        <v>3.85</v>
      </c>
    </row>
    <row r="123" spans="1:9" ht="22.5" customHeight="1">
      <c r="A123" s="389"/>
      <c r="B123" s="390" t="s">
        <v>133</v>
      </c>
      <c r="C123" s="391"/>
      <c r="D123" s="391"/>
      <c r="E123" s="391"/>
      <c r="F123" s="391"/>
      <c r="G123" s="391"/>
      <c r="H123" s="392"/>
      <c r="I123" s="385" t="e">
        <f>ROUND(((((B115*0.121)+(H73)*(B115*0.121))*(4/24)))*0.04,2) + ROUND(((H72*B115 + H73*I57 + I91 - I79 -#REF! + I109)*4/24)*0.04,2)</f>
        <v>#VALUE!</v>
      </c>
    </row>
    <row r="124" spans="1:9" ht="45" customHeight="1">
      <c r="A124" s="330"/>
      <c r="B124" s="393" t="s">
        <v>134</v>
      </c>
      <c r="C124" s="394"/>
      <c r="D124" s="394"/>
      <c r="E124" s="394"/>
      <c r="F124" s="394"/>
      <c r="G124" s="394"/>
      <c r="H124" s="395"/>
      <c r="I124" s="342" t="e">
        <f>ROUND(((((B116*0.121)+(H74)*(B116*0.121))*(4/24)))*0.04,2) + ROUND(((H73*B116 + H74*I58 + I92 - I80 -#REF! + I110)*4/24)*0.04,2)</f>
        <v>#VALUE!</v>
      </c>
    </row>
    <row r="125" spans="1:9" ht="15" customHeight="1">
      <c r="A125" s="399" t="s">
        <v>35</v>
      </c>
      <c r="B125" s="190" t="s">
        <v>135</v>
      </c>
      <c r="C125" s="191"/>
      <c r="D125" s="191"/>
      <c r="E125" s="191"/>
      <c r="F125" s="191"/>
      <c r="G125" s="191"/>
      <c r="H125" s="192"/>
      <c r="I125" s="341">
        <f>ROUND((((($I$112)/30)*6)/24),2)</f>
        <v>23.5</v>
      </c>
    </row>
    <row r="126" spans="1:9" ht="15" customHeight="1">
      <c r="A126" s="400"/>
      <c r="B126" s="402" t="s">
        <v>136</v>
      </c>
      <c r="C126" s="403"/>
      <c r="D126" s="403"/>
      <c r="E126" s="403"/>
      <c r="F126" s="403"/>
      <c r="G126" s="403"/>
      <c r="H126" s="404"/>
      <c r="I126" s="385">
        <f>ROUND((((($I$63)/30)*6)/24),2)</f>
        <v>0.09</v>
      </c>
    </row>
    <row r="127" spans="1:9" ht="22.5" customHeight="1">
      <c r="A127" s="401"/>
      <c r="B127" s="405" t="s">
        <v>137</v>
      </c>
      <c r="C127" s="406"/>
      <c r="D127" s="406"/>
      <c r="E127" s="406"/>
      <c r="F127" s="406"/>
      <c r="G127" s="406"/>
      <c r="H127" s="407"/>
      <c r="I127" s="342">
        <f>ROUND((((($I$63)/30)*6)/24),2)</f>
        <v>0.09</v>
      </c>
    </row>
    <row r="128" spans="1:9">
      <c r="A128" s="231" t="s">
        <v>21</v>
      </c>
      <c r="B128" s="232"/>
      <c r="C128" s="232"/>
      <c r="D128" s="232"/>
      <c r="E128" s="232"/>
      <c r="F128" s="232"/>
      <c r="G128" s="232"/>
      <c r="H128" s="233"/>
      <c r="I128" s="45">
        <f>I116+I117+I118+I120+I122+I125</f>
        <v>246.48000000000002</v>
      </c>
    </row>
    <row r="129" spans="1:9">
      <c r="A129" s="231"/>
      <c r="B129" s="232"/>
      <c r="C129" s="232"/>
      <c r="D129" s="232"/>
      <c r="E129" s="232"/>
      <c r="F129" s="232"/>
      <c r="G129" s="232"/>
      <c r="H129" s="232"/>
      <c r="I129" s="233"/>
    </row>
    <row r="130" spans="1:9">
      <c r="A130" s="352" t="s">
        <v>60</v>
      </c>
      <c r="B130" s="353"/>
      <c r="C130" s="353"/>
      <c r="D130" s="353"/>
      <c r="E130" s="353"/>
      <c r="F130" s="353"/>
      <c r="G130" s="353"/>
      <c r="H130" s="353"/>
      <c r="I130" s="354"/>
    </row>
    <row r="131" spans="1:9">
      <c r="A131" s="24" t="s">
        <v>138</v>
      </c>
      <c r="B131" s="252" t="s">
        <v>62</v>
      </c>
      <c r="C131" s="253"/>
      <c r="D131" s="253"/>
      <c r="E131" s="253"/>
      <c r="F131" s="253"/>
      <c r="G131" s="253"/>
      <c r="H131" s="254"/>
      <c r="I131" s="24" t="s">
        <v>25</v>
      </c>
    </row>
    <row r="132" spans="1:9">
      <c r="A132" s="5" t="s">
        <v>7</v>
      </c>
      <c r="B132" s="249" t="s">
        <v>63</v>
      </c>
      <c r="C132" s="250"/>
      <c r="D132" s="250"/>
      <c r="E132" s="250"/>
      <c r="F132" s="250"/>
      <c r="G132" s="250"/>
      <c r="H132" s="251"/>
      <c r="I132" s="18">
        <v>0</v>
      </c>
    </row>
    <row r="133" spans="1:9">
      <c r="A133" s="396" t="s">
        <v>21</v>
      </c>
      <c r="B133" s="397"/>
      <c r="C133" s="397"/>
      <c r="D133" s="397"/>
      <c r="E133" s="397"/>
      <c r="F133" s="397"/>
      <c r="G133" s="397"/>
      <c r="H133" s="398"/>
      <c r="I133" s="18">
        <v>0</v>
      </c>
    </row>
    <row r="134" spans="1:9">
      <c r="A134" s="386"/>
      <c r="B134" s="387"/>
      <c r="C134" s="387"/>
      <c r="D134" s="387"/>
      <c r="E134" s="387"/>
      <c r="F134" s="387"/>
      <c r="G134" s="387"/>
      <c r="H134" s="387"/>
      <c r="I134" s="388"/>
    </row>
    <row r="135" spans="1:9" ht="31.5" customHeight="1">
      <c r="A135" s="202" t="s">
        <v>64</v>
      </c>
      <c r="B135" s="203"/>
      <c r="C135" s="203"/>
      <c r="D135" s="203"/>
      <c r="E135" s="203"/>
      <c r="F135" s="203"/>
      <c r="G135" s="203"/>
      <c r="H135" s="203"/>
      <c r="I135" s="204"/>
    </row>
    <row r="136" spans="1:9">
      <c r="A136" s="25">
        <v>4</v>
      </c>
      <c r="B136" s="252" t="s">
        <v>65</v>
      </c>
      <c r="C136" s="253"/>
      <c r="D136" s="253"/>
      <c r="E136" s="253"/>
      <c r="F136" s="253"/>
      <c r="G136" s="253"/>
      <c r="H136" s="254"/>
      <c r="I136" s="24" t="s">
        <v>25</v>
      </c>
    </row>
    <row r="137" spans="1:9">
      <c r="A137" s="2" t="s">
        <v>58</v>
      </c>
      <c r="B137" s="249" t="s">
        <v>59</v>
      </c>
      <c r="C137" s="250"/>
      <c r="D137" s="250"/>
      <c r="E137" s="250"/>
      <c r="F137" s="250"/>
      <c r="G137" s="250"/>
      <c r="H137" s="251"/>
      <c r="I137" s="18">
        <f>I128</f>
        <v>246.48000000000002</v>
      </c>
    </row>
    <row r="138" spans="1:9">
      <c r="A138" s="2" t="s">
        <v>61</v>
      </c>
      <c r="B138" s="249" t="s">
        <v>62</v>
      </c>
      <c r="C138" s="250"/>
      <c r="D138" s="250"/>
      <c r="E138" s="250"/>
      <c r="F138" s="250"/>
      <c r="G138" s="250"/>
      <c r="H138" s="251"/>
      <c r="I138" s="18">
        <v>0</v>
      </c>
    </row>
    <row r="139" spans="1:9">
      <c r="A139" s="169" t="s">
        <v>21</v>
      </c>
      <c r="B139" s="170"/>
      <c r="C139" s="170"/>
      <c r="D139" s="170"/>
      <c r="E139" s="170"/>
      <c r="F139" s="170"/>
      <c r="G139" s="170"/>
      <c r="H139" s="171"/>
      <c r="I139" s="14">
        <f>SUM(I137:I138)</f>
        <v>246.48000000000002</v>
      </c>
    </row>
    <row r="140" spans="1:9">
      <c r="A140" s="414"/>
      <c r="B140" s="415"/>
      <c r="C140" s="415"/>
      <c r="D140" s="415"/>
      <c r="E140" s="415"/>
      <c r="F140" s="415"/>
      <c r="G140" s="415"/>
      <c r="H140" s="415"/>
      <c r="I140" s="416"/>
    </row>
    <row r="141" spans="1:9" ht="15.75" customHeight="1">
      <c r="A141" s="202" t="s">
        <v>66</v>
      </c>
      <c r="B141" s="203"/>
      <c r="C141" s="203"/>
      <c r="D141" s="203"/>
      <c r="E141" s="203"/>
      <c r="F141" s="203"/>
      <c r="G141" s="203"/>
      <c r="H141" s="203"/>
      <c r="I141" s="204"/>
    </row>
    <row r="142" spans="1:9" ht="15" customHeight="1">
      <c r="A142" s="24">
        <v>5</v>
      </c>
      <c r="B142" s="255" t="s">
        <v>67</v>
      </c>
      <c r="C142" s="256"/>
      <c r="D142" s="256"/>
      <c r="E142" s="256"/>
      <c r="F142" s="256"/>
      <c r="G142" s="256"/>
      <c r="H142" s="257"/>
      <c r="I142" s="24" t="s">
        <v>25</v>
      </c>
    </row>
    <row r="143" spans="1:9">
      <c r="A143" s="5" t="s">
        <v>7</v>
      </c>
      <c r="B143" s="180" t="s">
        <v>139</v>
      </c>
      <c r="C143" s="181"/>
      <c r="D143" s="181"/>
      <c r="E143" s="181"/>
      <c r="F143" s="181"/>
      <c r="G143" s="181"/>
      <c r="H143" s="182"/>
      <c r="I143" s="107">
        <f>'UNIFORMES N'!E54</f>
        <v>55.13</v>
      </c>
    </row>
    <row r="144" spans="1:9">
      <c r="A144" s="5" t="s">
        <v>9</v>
      </c>
      <c r="B144" s="180" t="s">
        <v>140</v>
      </c>
      <c r="C144" s="181"/>
      <c r="D144" s="181"/>
      <c r="E144" s="181"/>
      <c r="F144" s="181"/>
      <c r="G144" s="181"/>
      <c r="H144" s="182"/>
      <c r="I144" s="84"/>
    </row>
    <row r="145" spans="1:9">
      <c r="A145" s="5" t="s">
        <v>11</v>
      </c>
      <c r="B145" s="249" t="s">
        <v>141</v>
      </c>
      <c r="C145" s="250"/>
      <c r="D145" s="250"/>
      <c r="E145" s="250"/>
      <c r="F145" s="250"/>
      <c r="G145" s="250"/>
      <c r="H145" s="251"/>
      <c r="I145" s="115">
        <f>'UNIFORMES N'!E62</f>
        <v>11.016666666666666</v>
      </c>
    </row>
    <row r="146" spans="1:9">
      <c r="A146" s="5" t="s">
        <v>13</v>
      </c>
      <c r="B146" s="180" t="s">
        <v>142</v>
      </c>
      <c r="C146" s="181"/>
      <c r="D146" s="181"/>
      <c r="E146" s="181"/>
      <c r="F146" s="181"/>
      <c r="G146" s="181"/>
      <c r="H146" s="182"/>
      <c r="I146" s="13"/>
    </row>
    <row r="147" spans="1:9">
      <c r="A147" s="231" t="s">
        <v>103</v>
      </c>
      <c r="B147" s="232"/>
      <c r="C147" s="232"/>
      <c r="D147" s="232"/>
      <c r="E147" s="232"/>
      <c r="F147" s="232"/>
      <c r="G147" s="232"/>
      <c r="H147" s="233"/>
      <c r="I147" s="117">
        <f>SUM(I143:I146)</f>
        <v>66.146666666666675</v>
      </c>
    </row>
    <row r="148" spans="1:9" ht="18">
      <c r="A148" s="420"/>
      <c r="B148" s="421"/>
      <c r="C148" s="421"/>
      <c r="D148" s="421"/>
      <c r="E148" s="421"/>
      <c r="F148" s="421"/>
      <c r="G148" s="421"/>
      <c r="H148" s="421"/>
      <c r="I148" s="422"/>
    </row>
    <row r="149" spans="1:9">
      <c r="A149" s="423" t="s">
        <v>68</v>
      </c>
      <c r="B149" s="424"/>
      <c r="C149" s="424"/>
      <c r="D149" s="424"/>
      <c r="E149" s="424"/>
      <c r="F149" s="424"/>
      <c r="G149" s="424"/>
      <c r="H149" s="424"/>
      <c r="I149" s="425"/>
    </row>
    <row r="150" spans="1:9" ht="18">
      <c r="A150" s="47"/>
      <c r="B150" s="48"/>
      <c r="C150" s="48"/>
      <c r="D150" s="48"/>
      <c r="E150" s="48"/>
      <c r="F150" s="48"/>
      <c r="G150" s="48"/>
      <c r="H150" s="48"/>
      <c r="I150" s="49"/>
    </row>
    <row r="151" spans="1:9" ht="15.75">
      <c r="A151" s="267" t="s">
        <v>69</v>
      </c>
      <c r="B151" s="268"/>
      <c r="C151" s="268"/>
      <c r="D151" s="268"/>
      <c r="E151" s="268"/>
      <c r="F151" s="268"/>
      <c r="G151" s="268"/>
      <c r="H151" s="268"/>
      <c r="I151" s="269"/>
    </row>
    <row r="152" spans="1:9" ht="15" customHeight="1">
      <c r="A152" s="313">
        <v>6</v>
      </c>
      <c r="B152" s="426" t="s">
        <v>143</v>
      </c>
      <c r="C152" s="427"/>
      <c r="D152" s="427"/>
      <c r="E152" s="427"/>
      <c r="F152" s="427"/>
      <c r="G152" s="428"/>
      <c r="H152" s="281" t="s">
        <v>28</v>
      </c>
      <c r="I152" s="15" t="s">
        <v>101</v>
      </c>
    </row>
    <row r="153" spans="1:9">
      <c r="A153" s="314"/>
      <c r="B153" s="429"/>
      <c r="C153" s="430"/>
      <c r="D153" s="430"/>
      <c r="E153" s="430"/>
      <c r="F153" s="430"/>
      <c r="G153" s="431"/>
      <c r="H153" s="282"/>
      <c r="I153" s="4" t="s">
        <v>100</v>
      </c>
    </row>
    <row r="154" spans="1:9" ht="63.75" customHeight="1">
      <c r="A154" s="417" t="s">
        <v>70</v>
      </c>
      <c r="B154" s="418"/>
      <c r="C154" s="418"/>
      <c r="D154" s="418"/>
      <c r="E154" s="418"/>
      <c r="F154" s="418"/>
      <c r="G154" s="419"/>
      <c r="H154" s="50" t="s">
        <v>44</v>
      </c>
      <c r="I154" s="51">
        <f>I40+I97+I106+I139+I147</f>
        <v>3798.9966666666664</v>
      </c>
    </row>
    <row r="155" spans="1:9" ht="15.75">
      <c r="A155" s="52" t="s">
        <v>7</v>
      </c>
      <c r="B155" s="267" t="s">
        <v>71</v>
      </c>
      <c r="C155" s="268"/>
      <c r="D155" s="268"/>
      <c r="E155" s="268"/>
      <c r="F155" s="268"/>
      <c r="G155" s="269"/>
      <c r="H155" s="17">
        <v>0.03</v>
      </c>
      <c r="I155" s="18">
        <f>ROUND(H155*I154,2)</f>
        <v>113.97</v>
      </c>
    </row>
    <row r="156" spans="1:9" ht="63.75" customHeight="1">
      <c r="A156" s="417" t="s">
        <v>72</v>
      </c>
      <c r="B156" s="418"/>
      <c r="C156" s="418"/>
      <c r="D156" s="418"/>
      <c r="E156" s="418"/>
      <c r="F156" s="418"/>
      <c r="G156" s="419"/>
      <c r="H156" s="50" t="s">
        <v>44</v>
      </c>
      <c r="I156" s="51">
        <f>I40+I97+I106+I139+I147+I155</f>
        <v>3912.9666666666662</v>
      </c>
    </row>
    <row r="157" spans="1:9" ht="15.75">
      <c r="A157" s="52" t="s">
        <v>9</v>
      </c>
      <c r="B157" s="267" t="s">
        <v>73</v>
      </c>
      <c r="C157" s="268"/>
      <c r="D157" s="268"/>
      <c r="E157" s="268"/>
      <c r="F157" s="268"/>
      <c r="G157" s="269"/>
      <c r="H157" s="17">
        <v>6.7900000000000002E-2</v>
      </c>
      <c r="I157" s="18">
        <f>ROUND(H157*I156,2)</f>
        <v>265.69</v>
      </c>
    </row>
    <row r="158" spans="1:9" ht="76.5" customHeight="1">
      <c r="A158" s="417" t="s">
        <v>74</v>
      </c>
      <c r="B158" s="418"/>
      <c r="C158" s="418"/>
      <c r="D158" s="418"/>
      <c r="E158" s="418"/>
      <c r="F158" s="418"/>
      <c r="G158" s="419"/>
      <c r="H158" s="50" t="s">
        <v>44</v>
      </c>
      <c r="I158" s="51">
        <f>I154+I155+I157</f>
        <v>4178.6566666666658</v>
      </c>
    </row>
    <row r="159" spans="1:9" ht="15.75">
      <c r="A159" s="52" t="s">
        <v>11</v>
      </c>
      <c r="B159" s="267" t="s">
        <v>75</v>
      </c>
      <c r="C159" s="268"/>
      <c r="D159" s="268"/>
      <c r="E159" s="268"/>
      <c r="F159" s="268"/>
      <c r="G159" s="269"/>
      <c r="H159" s="5" t="s">
        <v>44</v>
      </c>
      <c r="I159" s="5" t="s">
        <v>44</v>
      </c>
    </row>
    <row r="160" spans="1:9" ht="15.75">
      <c r="A160" s="5"/>
      <c r="B160" s="267" t="s">
        <v>76</v>
      </c>
      <c r="C160" s="268"/>
      <c r="D160" s="268"/>
      <c r="E160" s="268"/>
      <c r="F160" s="268"/>
      <c r="G160" s="269"/>
      <c r="H160" s="5"/>
      <c r="I160" s="5"/>
    </row>
    <row r="161" spans="1:9" ht="27" customHeight="1">
      <c r="A161" s="329"/>
      <c r="B161" s="432" t="s">
        <v>144</v>
      </c>
      <c r="C161" s="433"/>
      <c r="D161" s="433"/>
      <c r="E161" s="433"/>
      <c r="F161" s="433"/>
      <c r="G161" s="434"/>
      <c r="H161" s="435">
        <v>7.5999999999999998E-2</v>
      </c>
      <c r="I161" s="341">
        <f>ROUND(($I$158/(1-$H$172))*H161,2)</f>
        <v>370.35</v>
      </c>
    </row>
    <row r="162" spans="1:9" ht="22.5" customHeight="1">
      <c r="A162" s="330"/>
      <c r="B162" s="405" t="s">
        <v>145</v>
      </c>
      <c r="C162" s="406"/>
      <c r="D162" s="406"/>
      <c r="E162" s="406"/>
      <c r="F162" s="406"/>
      <c r="G162" s="407"/>
      <c r="H162" s="436"/>
      <c r="I162" s="342">
        <f>ROUND(($I$103/(1-$H$115))*H162,2)</f>
        <v>0</v>
      </c>
    </row>
    <row r="163" spans="1:9" ht="27.75" customHeight="1">
      <c r="A163" s="329"/>
      <c r="B163" s="432" t="s">
        <v>146</v>
      </c>
      <c r="C163" s="433"/>
      <c r="D163" s="433"/>
      <c r="E163" s="433"/>
      <c r="F163" s="433"/>
      <c r="G163" s="434"/>
      <c r="H163" s="435">
        <v>1.6500000000000001E-2</v>
      </c>
      <c r="I163" s="341">
        <f>ROUND(($I$158/(1-$H$172))*H163,2)</f>
        <v>80.41</v>
      </c>
    </row>
    <row r="164" spans="1:9" ht="22.5" customHeight="1">
      <c r="A164" s="330"/>
      <c r="B164" s="405" t="s">
        <v>147</v>
      </c>
      <c r="C164" s="406"/>
      <c r="D164" s="406"/>
      <c r="E164" s="406"/>
      <c r="F164" s="406"/>
      <c r="G164" s="407"/>
      <c r="H164" s="436"/>
      <c r="I164" s="342">
        <f>ROUND(($I$103/(1-$H$115))*H164,2)</f>
        <v>0</v>
      </c>
    </row>
    <row r="165" spans="1:9" ht="27.75" customHeight="1">
      <c r="A165" s="5"/>
      <c r="B165" s="437" t="s">
        <v>148</v>
      </c>
      <c r="C165" s="438"/>
      <c r="D165" s="438"/>
      <c r="E165" s="438"/>
      <c r="F165" s="438"/>
      <c r="G165" s="439"/>
      <c r="H165" s="2"/>
      <c r="I165" s="5"/>
    </row>
    <row r="166" spans="1:9" ht="39.75" customHeight="1">
      <c r="A166" s="5"/>
      <c r="B166" s="437" t="s">
        <v>149</v>
      </c>
      <c r="C166" s="438"/>
      <c r="D166" s="438"/>
      <c r="E166" s="438"/>
      <c r="F166" s="438"/>
      <c r="G166" s="439"/>
      <c r="H166" s="2"/>
      <c r="I166" s="5"/>
    </row>
    <row r="167" spans="1:9">
      <c r="A167" s="5"/>
      <c r="B167" s="454" t="s">
        <v>77</v>
      </c>
      <c r="C167" s="455"/>
      <c r="D167" s="455"/>
      <c r="E167" s="455"/>
      <c r="F167" s="455"/>
      <c r="G167" s="456"/>
      <c r="H167" s="2"/>
      <c r="I167" s="5"/>
    </row>
    <row r="168" spans="1:9" ht="15.75" customHeight="1">
      <c r="A168" s="5"/>
      <c r="B168" s="202" t="s">
        <v>78</v>
      </c>
      <c r="C168" s="203"/>
      <c r="D168" s="203"/>
      <c r="E168" s="203"/>
      <c r="F168" s="203"/>
      <c r="G168" s="204"/>
      <c r="H168" s="2"/>
      <c r="I168" s="5"/>
    </row>
    <row r="169" spans="1:9" ht="28.5" customHeight="1">
      <c r="A169" s="5"/>
      <c r="B169" s="457" t="s">
        <v>195</v>
      </c>
      <c r="C169" s="458"/>
      <c r="D169" s="458"/>
      <c r="E169" s="458"/>
      <c r="F169" s="458"/>
      <c r="G169" s="459"/>
      <c r="H169" s="53">
        <v>0.05</v>
      </c>
      <c r="I169" s="18">
        <f>ROUND(($I$158/(1-$H$172))*H169,2)</f>
        <v>243.65</v>
      </c>
    </row>
    <row r="170" spans="1:9">
      <c r="A170" s="231" t="s">
        <v>21</v>
      </c>
      <c r="B170" s="232"/>
      <c r="C170" s="232"/>
      <c r="D170" s="232"/>
      <c r="E170" s="232"/>
      <c r="F170" s="232"/>
      <c r="G170" s="232"/>
      <c r="H170" s="233"/>
      <c r="I170" s="14">
        <f>I155+I157+I161+I163+I169</f>
        <v>1074.07</v>
      </c>
    </row>
    <row r="171" spans="1:9">
      <c r="A171" s="414"/>
      <c r="B171" s="415"/>
      <c r="C171" s="415"/>
      <c r="D171" s="415"/>
      <c r="E171" s="415"/>
      <c r="F171" s="415"/>
      <c r="G171" s="415"/>
      <c r="H171" s="415"/>
      <c r="I171" s="416"/>
    </row>
    <row r="172" spans="1:9">
      <c r="A172" s="440" t="s">
        <v>79</v>
      </c>
      <c r="B172" s="441"/>
      <c r="C172" s="441"/>
      <c r="D172" s="441"/>
      <c r="E172" s="441"/>
      <c r="F172" s="441"/>
      <c r="G172" s="442"/>
      <c r="H172" s="54">
        <f>H160+H161+H163+H167+H168+H169</f>
        <v>0.14250000000000002</v>
      </c>
      <c r="I172" s="55">
        <f>I160+I161+I163+I167+I168+I169</f>
        <v>694.41</v>
      </c>
    </row>
    <row r="173" spans="1:9">
      <c r="A173" s="443" t="s">
        <v>80</v>
      </c>
      <c r="B173" s="444"/>
      <c r="C173" s="449" t="s">
        <v>81</v>
      </c>
      <c r="D173" s="449"/>
      <c r="E173" s="449"/>
      <c r="F173" s="449"/>
      <c r="G173" s="449"/>
      <c r="H173" s="449"/>
      <c r="I173" s="449"/>
    </row>
    <row r="174" spans="1:9">
      <c r="A174" s="445"/>
      <c r="B174" s="446"/>
      <c r="C174" s="450" t="s">
        <v>150</v>
      </c>
      <c r="D174" s="450"/>
      <c r="E174" s="450"/>
      <c r="F174" s="450"/>
      <c r="G174" s="450"/>
      <c r="H174" s="450"/>
      <c r="I174" s="450"/>
    </row>
    <row r="175" spans="1:9">
      <c r="A175" s="447"/>
      <c r="B175" s="448"/>
      <c r="C175" s="451" t="s">
        <v>82</v>
      </c>
      <c r="D175" s="451"/>
      <c r="E175" s="451"/>
      <c r="F175" s="451"/>
      <c r="G175" s="451"/>
      <c r="H175" s="451"/>
      <c r="I175" s="451"/>
    </row>
    <row r="176" spans="1:9">
      <c r="A176" s="452"/>
      <c r="B176" s="453"/>
      <c r="C176" s="453"/>
      <c r="D176" s="453"/>
      <c r="E176" s="453"/>
      <c r="F176" s="453"/>
      <c r="G176" s="453"/>
      <c r="H176" s="453"/>
      <c r="I176" s="453"/>
    </row>
    <row r="177" spans="1:9">
      <c r="A177" s="211" t="s">
        <v>151</v>
      </c>
      <c r="B177" s="212"/>
      <c r="C177" s="212"/>
      <c r="D177" s="212"/>
      <c r="E177" s="212"/>
      <c r="F177" s="212"/>
      <c r="G177" s="212"/>
      <c r="H177" s="212"/>
      <c r="I177" s="213"/>
    </row>
    <row r="178" spans="1:9">
      <c r="A178" s="205" t="s">
        <v>152</v>
      </c>
      <c r="B178" s="206"/>
      <c r="C178" s="206"/>
      <c r="D178" s="206"/>
      <c r="E178" s="206"/>
      <c r="F178" s="206"/>
      <c r="G178" s="206"/>
      <c r="H178" s="206"/>
      <c r="I178" s="207"/>
    </row>
    <row r="179" spans="1:9">
      <c r="A179" s="414"/>
      <c r="B179" s="415"/>
      <c r="C179" s="415"/>
      <c r="D179" s="415"/>
      <c r="E179" s="415"/>
      <c r="F179" s="415"/>
      <c r="G179" s="415"/>
      <c r="H179" s="415"/>
      <c r="I179" s="416"/>
    </row>
    <row r="180" spans="1:9">
      <c r="A180" s="460"/>
      <c r="B180" s="461"/>
      <c r="C180" s="461"/>
      <c r="D180" s="461"/>
      <c r="E180" s="461"/>
      <c r="F180" s="461"/>
      <c r="G180" s="461"/>
      <c r="H180" s="461"/>
      <c r="I180" s="462"/>
    </row>
    <row r="181" spans="1:9" ht="15" customHeight="1">
      <c r="A181" s="214" t="s">
        <v>153</v>
      </c>
      <c r="B181" s="215"/>
      <c r="C181" s="215"/>
      <c r="D181" s="215"/>
      <c r="E181" s="215"/>
      <c r="F181" s="215"/>
      <c r="G181" s="215"/>
      <c r="H181" s="215"/>
      <c r="I181" s="216"/>
    </row>
    <row r="182" spans="1:9" ht="30" customHeight="1">
      <c r="A182" s="220" t="s">
        <v>83</v>
      </c>
      <c r="B182" s="221"/>
      <c r="C182" s="221"/>
      <c r="D182" s="221"/>
      <c r="E182" s="221"/>
      <c r="F182" s="221"/>
      <c r="G182" s="221"/>
      <c r="H182" s="222"/>
      <c r="I182" s="56" t="s">
        <v>25</v>
      </c>
    </row>
    <row r="183" spans="1:9">
      <c r="A183" s="2" t="s">
        <v>7</v>
      </c>
      <c r="B183" s="180" t="s">
        <v>84</v>
      </c>
      <c r="C183" s="181"/>
      <c r="D183" s="181"/>
      <c r="E183" s="181"/>
      <c r="F183" s="181"/>
      <c r="G183" s="181"/>
      <c r="H183" s="182"/>
      <c r="I183" s="57">
        <f>I40</f>
        <v>1636.02</v>
      </c>
    </row>
    <row r="184" spans="1:9">
      <c r="A184" s="2" t="s">
        <v>9</v>
      </c>
      <c r="B184" s="180" t="s">
        <v>23</v>
      </c>
      <c r="C184" s="181"/>
      <c r="D184" s="181"/>
      <c r="E184" s="181"/>
      <c r="F184" s="181"/>
      <c r="G184" s="181"/>
      <c r="H184" s="182"/>
      <c r="I184" s="57">
        <f>I97</f>
        <v>1732.52</v>
      </c>
    </row>
    <row r="185" spans="1:9">
      <c r="A185" s="2" t="s">
        <v>11</v>
      </c>
      <c r="B185" s="180" t="s">
        <v>85</v>
      </c>
      <c r="C185" s="181"/>
      <c r="D185" s="181"/>
      <c r="E185" s="181"/>
      <c r="F185" s="181"/>
      <c r="G185" s="181"/>
      <c r="H185" s="182"/>
      <c r="I185" s="13">
        <f>I106</f>
        <v>117.83</v>
      </c>
    </row>
    <row r="186" spans="1:9">
      <c r="A186" s="2" t="s">
        <v>13</v>
      </c>
      <c r="B186" s="180" t="s">
        <v>86</v>
      </c>
      <c r="C186" s="181"/>
      <c r="D186" s="181"/>
      <c r="E186" s="181"/>
      <c r="F186" s="181"/>
      <c r="G186" s="181"/>
      <c r="H186" s="182"/>
      <c r="I186" s="13">
        <f>I139</f>
        <v>246.48000000000002</v>
      </c>
    </row>
    <row r="187" spans="1:9">
      <c r="A187" s="2" t="s">
        <v>33</v>
      </c>
      <c r="B187" s="180" t="s">
        <v>154</v>
      </c>
      <c r="C187" s="181"/>
      <c r="D187" s="181"/>
      <c r="E187" s="181"/>
      <c r="F187" s="181"/>
      <c r="G187" s="181"/>
      <c r="H187" s="182"/>
      <c r="I187" s="118">
        <f>I147</f>
        <v>66.146666666666675</v>
      </c>
    </row>
    <row r="188" spans="1:9">
      <c r="A188" s="169" t="s">
        <v>87</v>
      </c>
      <c r="B188" s="170"/>
      <c r="C188" s="170"/>
      <c r="D188" s="170"/>
      <c r="E188" s="170"/>
      <c r="F188" s="170"/>
      <c r="G188" s="170"/>
      <c r="H188" s="171"/>
      <c r="I188" s="58">
        <f>SUM(I183:I187)</f>
        <v>3798.9966666666664</v>
      </c>
    </row>
    <row r="189" spans="1:9">
      <c r="A189" s="59" t="s">
        <v>35</v>
      </c>
      <c r="B189" s="181" t="s">
        <v>88</v>
      </c>
      <c r="C189" s="181"/>
      <c r="D189" s="181"/>
      <c r="E189" s="181"/>
      <c r="F189" s="181"/>
      <c r="G189" s="181"/>
      <c r="H189" s="182"/>
      <c r="I189" s="13">
        <f>I170</f>
        <v>1074.07</v>
      </c>
    </row>
    <row r="190" spans="1:9">
      <c r="A190" s="169" t="s">
        <v>89</v>
      </c>
      <c r="B190" s="170"/>
      <c r="C190" s="170"/>
      <c r="D190" s="170"/>
      <c r="E190" s="170"/>
      <c r="F190" s="170"/>
      <c r="G190" s="170"/>
      <c r="H190" s="171"/>
      <c r="I190" s="58">
        <f>I188+I189</f>
        <v>4873.0666666666666</v>
      </c>
    </row>
    <row r="191" spans="1:9" ht="15" customHeight="1">
      <c r="A191" s="169" t="s">
        <v>196</v>
      </c>
      <c r="B191" s="170"/>
      <c r="C191" s="170"/>
      <c r="D191" s="170"/>
      <c r="E191" s="170"/>
      <c r="F191" s="170"/>
      <c r="G191" s="170"/>
      <c r="H191" s="171"/>
      <c r="I191" s="80">
        <v>1</v>
      </c>
    </row>
    <row r="192" spans="1:9">
      <c r="A192" s="169" t="s">
        <v>197</v>
      </c>
      <c r="B192" s="170"/>
      <c r="C192" s="170"/>
      <c r="D192" s="170"/>
      <c r="E192" s="170"/>
      <c r="F192" s="170"/>
      <c r="G192" s="170"/>
      <c r="H192" s="171"/>
      <c r="I192" s="119">
        <f>I190*I191</f>
        <v>4873.0666666666666</v>
      </c>
    </row>
  </sheetData>
  <mergeCells count="225">
    <mergeCell ref="B189:H189"/>
    <mergeCell ref="A190:H190"/>
    <mergeCell ref="A191:H191"/>
    <mergeCell ref="A192:H192"/>
    <mergeCell ref="B183:H183"/>
    <mergeCell ref="B184:H184"/>
    <mergeCell ref="B185:H185"/>
    <mergeCell ref="B186:H186"/>
    <mergeCell ref="B187:H187"/>
    <mergeCell ref="A188:H188"/>
    <mergeCell ref="A177:I177"/>
    <mergeCell ref="A178:I178"/>
    <mergeCell ref="A179:I179"/>
    <mergeCell ref="A180:I180"/>
    <mergeCell ref="A181:I181"/>
    <mergeCell ref="A182:H182"/>
    <mergeCell ref="A172:G172"/>
    <mergeCell ref="A173:B175"/>
    <mergeCell ref="C173:I173"/>
    <mergeCell ref="C174:I174"/>
    <mergeCell ref="C175:I175"/>
    <mergeCell ref="A176:I176"/>
    <mergeCell ref="B166:G166"/>
    <mergeCell ref="B167:G167"/>
    <mergeCell ref="B168:G168"/>
    <mergeCell ref="B169:G169"/>
    <mergeCell ref="A170:H170"/>
    <mergeCell ref="A171:I171"/>
    <mergeCell ref="A163:A164"/>
    <mergeCell ref="B163:G163"/>
    <mergeCell ref="H163:H164"/>
    <mergeCell ref="I163:I164"/>
    <mergeCell ref="B164:G164"/>
    <mergeCell ref="B165:G165"/>
    <mergeCell ref="B160:G160"/>
    <mergeCell ref="A161:A162"/>
    <mergeCell ref="B161:G161"/>
    <mergeCell ref="H161:H162"/>
    <mergeCell ref="I161:I162"/>
    <mergeCell ref="B162:G162"/>
    <mergeCell ref="A154:G154"/>
    <mergeCell ref="B155:G155"/>
    <mergeCell ref="A156:G156"/>
    <mergeCell ref="B157:G157"/>
    <mergeCell ref="A158:G158"/>
    <mergeCell ref="B159:G159"/>
    <mergeCell ref="A147:H147"/>
    <mergeCell ref="A148:I148"/>
    <mergeCell ref="A149:I149"/>
    <mergeCell ref="A151:I151"/>
    <mergeCell ref="A152:A153"/>
    <mergeCell ref="B152:G153"/>
    <mergeCell ref="H152:H153"/>
    <mergeCell ref="A141:I141"/>
    <mergeCell ref="B142:H142"/>
    <mergeCell ref="B143:H143"/>
    <mergeCell ref="B144:H144"/>
    <mergeCell ref="B145:H145"/>
    <mergeCell ref="B146:H146"/>
    <mergeCell ref="A135:I135"/>
    <mergeCell ref="B136:H136"/>
    <mergeCell ref="B137:H137"/>
    <mergeCell ref="B138:H138"/>
    <mergeCell ref="A139:H139"/>
    <mergeCell ref="A140:I140"/>
    <mergeCell ref="A129:I129"/>
    <mergeCell ref="A130:I130"/>
    <mergeCell ref="B131:H131"/>
    <mergeCell ref="B132:H132"/>
    <mergeCell ref="A133:H133"/>
    <mergeCell ref="A134:I134"/>
    <mergeCell ref="A125:A127"/>
    <mergeCell ref="B125:H125"/>
    <mergeCell ref="I125:I127"/>
    <mergeCell ref="B126:H126"/>
    <mergeCell ref="B127:H127"/>
    <mergeCell ref="A128:H128"/>
    <mergeCell ref="A120:A121"/>
    <mergeCell ref="B120:H120"/>
    <mergeCell ref="I120:I121"/>
    <mergeCell ref="B121:H121"/>
    <mergeCell ref="A122:A124"/>
    <mergeCell ref="B122:H122"/>
    <mergeCell ref="I122:I124"/>
    <mergeCell ref="B123:H123"/>
    <mergeCell ref="B124:H124"/>
    <mergeCell ref="A114:I114"/>
    <mergeCell ref="B115:H115"/>
    <mergeCell ref="B116:F116"/>
    <mergeCell ref="B117:H117"/>
    <mergeCell ref="A118:A119"/>
    <mergeCell ref="B118:H118"/>
    <mergeCell ref="I118:I119"/>
    <mergeCell ref="B119:H119"/>
    <mergeCell ref="A107:I107"/>
    <mergeCell ref="A108:I108"/>
    <mergeCell ref="A109:I109"/>
    <mergeCell ref="A110:I110"/>
    <mergeCell ref="A111:I111"/>
    <mergeCell ref="A113:I113"/>
    <mergeCell ref="B101:H101"/>
    <mergeCell ref="B102:H102"/>
    <mergeCell ref="B103:H103"/>
    <mergeCell ref="B104:H104"/>
    <mergeCell ref="B105:G105"/>
    <mergeCell ref="A106:H106"/>
    <mergeCell ref="B95:H95"/>
    <mergeCell ref="B96:H96"/>
    <mergeCell ref="A97:H97"/>
    <mergeCell ref="A98:I98"/>
    <mergeCell ref="A99:I99"/>
    <mergeCell ref="B100:H100"/>
    <mergeCell ref="A89:I89"/>
    <mergeCell ref="A90:I90"/>
    <mergeCell ref="A91:I91"/>
    <mergeCell ref="A92:I92"/>
    <mergeCell ref="B93:H93"/>
    <mergeCell ref="B94:H94"/>
    <mergeCell ref="B83:H83"/>
    <mergeCell ref="B84:H84"/>
    <mergeCell ref="B85:H85"/>
    <mergeCell ref="B86:H86"/>
    <mergeCell ref="B87:H87"/>
    <mergeCell ref="A88:I88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5B0D6-B7EF-494B-9E02-27B771CB5BC6}">
  <dimension ref="A2:S193"/>
  <sheetViews>
    <sheetView topLeftCell="A60" workbookViewId="0">
      <selection activeCell="J24" sqref="J24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185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433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231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230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1621</v>
      </c>
      <c r="I23" s="292"/>
      <c r="J23" t="s">
        <v>436</v>
      </c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432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1621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1621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135.03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49.04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184.07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361.01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45.13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54.15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27.08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18.05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10.83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3.61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144.41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664.27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85">
        <f>IF(ROUND((H77*H75*H76)-(I33*H78),2)&lt;0,0,ROUND((H77*H75*H76)-(I33*H78),2))</f>
        <v>166.74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6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216</v>
      </c>
      <c r="C79" s="181"/>
      <c r="D79" s="181"/>
      <c r="E79" s="181"/>
      <c r="F79" s="181"/>
      <c r="G79" s="181"/>
      <c r="H79" s="182"/>
      <c r="I79" s="18">
        <f>ROUND(H81*H80*(1-H82),2)</f>
        <v>660</v>
      </c>
    </row>
    <row r="80" spans="1:9" ht="15" customHeight="1">
      <c r="A80" s="5"/>
      <c r="B80" s="240" t="s">
        <v>254</v>
      </c>
      <c r="C80" s="241"/>
      <c r="D80" s="241"/>
      <c r="E80" s="241"/>
      <c r="F80" s="241"/>
      <c r="G80" s="242"/>
      <c r="H80" s="26">
        <v>30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9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</v>
      </c>
      <c r="I82" s="5"/>
    </row>
    <row r="83" spans="1:9" ht="24" customHeight="1">
      <c r="A83" s="5" t="s">
        <v>11</v>
      </c>
      <c r="B83" s="240" t="s">
        <v>434</v>
      </c>
      <c r="C83" s="241"/>
      <c r="D83" s="241"/>
      <c r="E83" s="241"/>
      <c r="F83" s="241"/>
      <c r="G83" s="241"/>
      <c r="H83" s="242"/>
      <c r="I83" s="85">
        <v>304</v>
      </c>
    </row>
    <row r="84" spans="1:9" ht="15" customHeight="1">
      <c r="A84" s="5" t="s">
        <v>13</v>
      </c>
      <c r="B84" s="180"/>
      <c r="C84" s="181"/>
      <c r="D84" s="181"/>
      <c r="E84" s="181"/>
      <c r="F84" s="181"/>
      <c r="G84" s="181"/>
      <c r="H84" s="182"/>
      <c r="I84" s="85"/>
    </row>
    <row r="85" spans="1:9" ht="15" customHeight="1">
      <c r="A85" s="5" t="s">
        <v>33</v>
      </c>
      <c r="B85" s="180"/>
      <c r="C85" s="181"/>
      <c r="D85" s="181"/>
      <c r="E85" s="181"/>
      <c r="F85" s="181"/>
      <c r="G85" s="181"/>
      <c r="H85" s="182"/>
      <c r="I85" s="85"/>
    </row>
    <row r="86" spans="1:9" ht="15" customHeight="1">
      <c r="A86" s="5" t="s">
        <v>35</v>
      </c>
      <c r="B86" s="180"/>
      <c r="C86" s="181"/>
      <c r="D86" s="181"/>
      <c r="E86" s="181"/>
      <c r="F86" s="181"/>
      <c r="G86" s="181"/>
      <c r="H86" s="182"/>
      <c r="I86" s="85"/>
    </row>
    <row r="87" spans="1:9" ht="25.5" customHeight="1">
      <c r="A87" s="5" t="s">
        <v>33</v>
      </c>
      <c r="B87" s="249" t="s">
        <v>46</v>
      </c>
      <c r="C87" s="250"/>
      <c r="D87" s="250"/>
      <c r="E87" s="250"/>
      <c r="F87" s="250"/>
      <c r="G87" s="250"/>
      <c r="H87" s="251"/>
      <c r="I87" s="13"/>
    </row>
    <row r="88" spans="1:9">
      <c r="A88" s="32"/>
      <c r="B88" s="231" t="s">
        <v>103</v>
      </c>
      <c r="C88" s="232"/>
      <c r="D88" s="232"/>
      <c r="E88" s="232"/>
      <c r="F88" s="232"/>
      <c r="G88" s="232"/>
      <c r="H88" s="233"/>
      <c r="I88" s="14">
        <f>SUM(I74:I87)</f>
        <v>1130.74</v>
      </c>
    </row>
    <row r="89" spans="1:9">
      <c r="A89" s="234"/>
      <c r="B89" s="235"/>
      <c r="C89" s="235"/>
      <c r="D89" s="235"/>
      <c r="E89" s="235"/>
      <c r="F89" s="235"/>
      <c r="G89" s="235"/>
      <c r="H89" s="235"/>
      <c r="I89" s="236"/>
    </row>
    <row r="90" spans="1:9" ht="24" customHeight="1">
      <c r="A90" s="211" t="s">
        <v>117</v>
      </c>
      <c r="B90" s="212"/>
      <c r="C90" s="212"/>
      <c r="D90" s="212"/>
      <c r="E90" s="212"/>
      <c r="F90" s="212"/>
      <c r="G90" s="212"/>
      <c r="H90" s="212"/>
      <c r="I90" s="213"/>
    </row>
    <row r="91" spans="1:9" ht="24" customHeight="1">
      <c r="A91" s="205" t="s">
        <v>118</v>
      </c>
      <c r="B91" s="206"/>
      <c r="C91" s="206"/>
      <c r="D91" s="206"/>
      <c r="E91" s="206"/>
      <c r="F91" s="206"/>
      <c r="G91" s="206"/>
      <c r="H91" s="206"/>
      <c r="I91" s="207"/>
    </row>
    <row r="92" spans="1:9">
      <c r="A92" s="237"/>
      <c r="B92" s="238"/>
      <c r="C92" s="238"/>
      <c r="D92" s="238"/>
      <c r="E92" s="238"/>
      <c r="F92" s="238"/>
      <c r="G92" s="238"/>
      <c r="H92" s="238"/>
      <c r="I92" s="239"/>
    </row>
    <row r="93" spans="1:9" ht="31.5" customHeight="1">
      <c r="A93" s="202" t="s">
        <v>47</v>
      </c>
      <c r="B93" s="203"/>
      <c r="C93" s="203"/>
      <c r="D93" s="203"/>
      <c r="E93" s="203"/>
      <c r="F93" s="203"/>
      <c r="G93" s="203"/>
      <c r="H93" s="203"/>
      <c r="I93" s="204"/>
    </row>
    <row r="94" spans="1:9" ht="30" customHeight="1">
      <c r="A94" s="25">
        <v>2</v>
      </c>
      <c r="B94" s="255" t="s">
        <v>48</v>
      </c>
      <c r="C94" s="256"/>
      <c r="D94" s="256"/>
      <c r="E94" s="256"/>
      <c r="F94" s="256"/>
      <c r="G94" s="256"/>
      <c r="H94" s="257"/>
      <c r="I94" s="25" t="s">
        <v>25</v>
      </c>
    </row>
    <row r="95" spans="1:9" ht="15" customHeight="1">
      <c r="A95" s="33" t="s">
        <v>24</v>
      </c>
      <c r="B95" s="258" t="s">
        <v>164</v>
      </c>
      <c r="C95" s="259"/>
      <c r="D95" s="259"/>
      <c r="E95" s="259"/>
      <c r="F95" s="259"/>
      <c r="G95" s="259"/>
      <c r="H95" s="260"/>
      <c r="I95" s="34">
        <f>I49</f>
        <v>184.07</v>
      </c>
    </row>
    <row r="96" spans="1:9" ht="15" customHeight="1">
      <c r="A96" s="33" t="s">
        <v>26</v>
      </c>
      <c r="B96" s="258" t="s">
        <v>27</v>
      </c>
      <c r="C96" s="259"/>
      <c r="D96" s="259"/>
      <c r="E96" s="259"/>
      <c r="F96" s="259"/>
      <c r="G96" s="259"/>
      <c r="H96" s="260"/>
      <c r="I96" s="34">
        <f>I66</f>
        <v>664.27</v>
      </c>
    </row>
    <row r="97" spans="1:9" ht="15" customHeight="1">
      <c r="A97" s="33" t="s">
        <v>42</v>
      </c>
      <c r="B97" s="258" t="s">
        <v>43</v>
      </c>
      <c r="C97" s="259"/>
      <c r="D97" s="259"/>
      <c r="E97" s="259"/>
      <c r="F97" s="259"/>
      <c r="G97" s="259"/>
      <c r="H97" s="260"/>
      <c r="I97" s="34">
        <f>I88</f>
        <v>1130.74</v>
      </c>
    </row>
    <row r="98" spans="1:9">
      <c r="A98" s="261" t="s">
        <v>21</v>
      </c>
      <c r="B98" s="262"/>
      <c r="C98" s="262"/>
      <c r="D98" s="262"/>
      <c r="E98" s="262"/>
      <c r="F98" s="262"/>
      <c r="G98" s="262"/>
      <c r="H98" s="263"/>
      <c r="I98" s="35">
        <f>SUM(I95:I97)</f>
        <v>1979.08</v>
      </c>
    </row>
    <row r="99" spans="1:9">
      <c r="A99" s="264"/>
      <c r="B99" s="265"/>
      <c r="C99" s="265"/>
      <c r="D99" s="265"/>
      <c r="E99" s="265"/>
      <c r="F99" s="265"/>
      <c r="G99" s="265"/>
      <c r="H99" s="265"/>
      <c r="I99" s="266"/>
    </row>
    <row r="100" spans="1:9" ht="15.75">
      <c r="A100" s="267" t="s">
        <v>50</v>
      </c>
      <c r="B100" s="268"/>
      <c r="C100" s="268"/>
      <c r="D100" s="268"/>
      <c r="E100" s="268"/>
      <c r="F100" s="268"/>
      <c r="G100" s="268"/>
      <c r="H100" s="268"/>
      <c r="I100" s="269"/>
    </row>
    <row r="101" spans="1:9">
      <c r="A101" s="24">
        <v>3</v>
      </c>
      <c r="B101" s="252" t="s">
        <v>51</v>
      </c>
      <c r="C101" s="253"/>
      <c r="D101" s="253"/>
      <c r="E101" s="253"/>
      <c r="F101" s="253"/>
      <c r="G101" s="253"/>
      <c r="H101" s="254"/>
      <c r="I101" s="24" t="s">
        <v>52</v>
      </c>
    </row>
    <row r="102" spans="1:9" ht="58.5" customHeight="1">
      <c r="A102" s="5" t="s">
        <v>7</v>
      </c>
      <c r="B102" s="180" t="s">
        <v>119</v>
      </c>
      <c r="C102" s="181"/>
      <c r="D102" s="181"/>
      <c r="E102" s="181"/>
      <c r="F102" s="181"/>
      <c r="G102" s="181"/>
      <c r="H102" s="182"/>
      <c r="I102" s="18">
        <f>ROUND((($I$40/12)+($I$47/12)+($I$40*0.121/12))*(30/30)*0.05,2)</f>
        <v>8.1300000000000008</v>
      </c>
    </row>
    <row r="103" spans="1:9">
      <c r="A103" s="5" t="s">
        <v>9</v>
      </c>
      <c r="B103" s="249" t="s">
        <v>53</v>
      </c>
      <c r="C103" s="250"/>
      <c r="D103" s="250"/>
      <c r="E103" s="250"/>
      <c r="F103" s="250"/>
      <c r="G103" s="250"/>
      <c r="H103" s="251"/>
      <c r="I103" s="18">
        <f>ROUND($I$102*H65,2)</f>
        <v>0.65</v>
      </c>
    </row>
    <row r="104" spans="1:9" ht="50.25" customHeight="1">
      <c r="A104" s="5" t="s">
        <v>11</v>
      </c>
      <c r="B104" s="180" t="s">
        <v>120</v>
      </c>
      <c r="C104" s="181"/>
      <c r="D104" s="181"/>
      <c r="E104" s="181"/>
      <c r="F104" s="181"/>
      <c r="G104" s="181"/>
      <c r="H104" s="182"/>
      <c r="I104" s="18">
        <f>ROUND(((($I$40/30)*7)/12)*1,2)</f>
        <v>31.52</v>
      </c>
    </row>
    <row r="105" spans="1:9">
      <c r="A105" s="5" t="s">
        <v>13</v>
      </c>
      <c r="B105" s="249" t="s">
        <v>54</v>
      </c>
      <c r="C105" s="250"/>
      <c r="D105" s="250"/>
      <c r="E105" s="250"/>
      <c r="F105" s="250"/>
      <c r="G105" s="250"/>
      <c r="H105" s="251"/>
      <c r="I105" s="18">
        <f>ROUND($I$104*H66,2)</f>
        <v>11.6</v>
      </c>
    </row>
    <row r="106" spans="1:9" ht="48" customHeight="1">
      <c r="A106" s="5" t="s">
        <v>33</v>
      </c>
      <c r="B106" s="180" t="s">
        <v>121</v>
      </c>
      <c r="C106" s="181"/>
      <c r="D106" s="181"/>
      <c r="E106" s="181"/>
      <c r="F106" s="181"/>
      <c r="G106" s="182"/>
      <c r="H106" s="36">
        <v>0.04</v>
      </c>
      <c r="I106" s="18">
        <f>ROUND($I$40*H106,2)</f>
        <v>64.84</v>
      </c>
    </row>
    <row r="107" spans="1:9">
      <c r="A107" s="231" t="s">
        <v>21</v>
      </c>
      <c r="B107" s="232"/>
      <c r="C107" s="232"/>
      <c r="D107" s="232"/>
      <c r="E107" s="232"/>
      <c r="F107" s="232"/>
      <c r="G107" s="232"/>
      <c r="H107" s="233"/>
      <c r="I107" s="14">
        <f>SUM(I102:I106)</f>
        <v>116.74000000000001</v>
      </c>
    </row>
    <row r="108" spans="1:9">
      <c r="A108" s="367"/>
      <c r="B108" s="368"/>
      <c r="C108" s="368"/>
      <c r="D108" s="368"/>
      <c r="E108" s="368"/>
      <c r="F108" s="368"/>
      <c r="G108" s="368"/>
      <c r="H108" s="368"/>
      <c r="I108" s="369"/>
    </row>
    <row r="109" spans="1:9" ht="15.75" customHeight="1">
      <c r="A109" s="202" t="s">
        <v>55</v>
      </c>
      <c r="B109" s="203"/>
      <c r="C109" s="203"/>
      <c r="D109" s="203"/>
      <c r="E109" s="203"/>
      <c r="F109" s="203"/>
      <c r="G109" s="203"/>
      <c r="H109" s="203"/>
      <c r="I109" s="204"/>
    </row>
    <row r="110" spans="1:9" ht="36" customHeight="1">
      <c r="A110" s="370" t="s">
        <v>122</v>
      </c>
      <c r="B110" s="371"/>
      <c r="C110" s="371"/>
      <c r="D110" s="371"/>
      <c r="E110" s="371"/>
      <c r="F110" s="371"/>
      <c r="G110" s="371"/>
      <c r="H110" s="371"/>
      <c r="I110" s="372"/>
    </row>
    <row r="111" spans="1:9" ht="75" customHeight="1">
      <c r="A111" s="382" t="s">
        <v>123</v>
      </c>
      <c r="B111" s="383"/>
      <c r="C111" s="383"/>
      <c r="D111" s="383"/>
      <c r="E111" s="383"/>
      <c r="F111" s="383"/>
      <c r="G111" s="383"/>
      <c r="H111" s="383"/>
      <c r="I111" s="384"/>
    </row>
    <row r="112" spans="1:9">
      <c r="A112" s="373"/>
      <c r="B112" s="374"/>
      <c r="C112" s="374"/>
      <c r="D112" s="374"/>
      <c r="E112" s="374"/>
      <c r="F112" s="374"/>
      <c r="G112" s="374"/>
      <c r="H112" s="374"/>
      <c r="I112" s="375"/>
    </row>
    <row r="113" spans="1:9" ht="57.75">
      <c r="A113" s="37" t="s">
        <v>56</v>
      </c>
      <c r="B113" s="38">
        <f>I40</f>
        <v>1621</v>
      </c>
      <c r="C113" s="39"/>
      <c r="D113" s="37" t="s">
        <v>124</v>
      </c>
      <c r="E113" s="38">
        <f>I98-I74-I79+I117</f>
        <v>1353.58</v>
      </c>
      <c r="F113" s="40"/>
      <c r="G113" s="37" t="s">
        <v>57</v>
      </c>
      <c r="H113" s="41">
        <f>I107</f>
        <v>116.74000000000001</v>
      </c>
      <c r="I113" s="42">
        <f>B113+E113+H113</f>
        <v>3091.3199999999997</v>
      </c>
    </row>
    <row r="114" spans="1:9">
      <c r="A114" s="376"/>
      <c r="B114" s="377"/>
      <c r="C114" s="377"/>
      <c r="D114" s="377"/>
      <c r="E114" s="377"/>
      <c r="F114" s="377"/>
      <c r="G114" s="377"/>
      <c r="H114" s="377"/>
      <c r="I114" s="378"/>
    </row>
    <row r="115" spans="1:9" ht="15" customHeight="1">
      <c r="A115" s="379" t="s">
        <v>125</v>
      </c>
      <c r="B115" s="380"/>
      <c r="C115" s="380"/>
      <c r="D115" s="380"/>
      <c r="E115" s="380"/>
      <c r="F115" s="380"/>
      <c r="G115" s="380"/>
      <c r="H115" s="380"/>
      <c r="I115" s="381"/>
    </row>
    <row r="116" spans="1:9">
      <c r="A116" s="43" t="s">
        <v>58</v>
      </c>
      <c r="B116" s="252" t="s">
        <v>59</v>
      </c>
      <c r="C116" s="253"/>
      <c r="D116" s="253"/>
      <c r="E116" s="253"/>
      <c r="F116" s="253"/>
      <c r="G116" s="253"/>
      <c r="H116" s="254"/>
      <c r="I116" s="43" t="s">
        <v>25</v>
      </c>
    </row>
    <row r="117" spans="1:9" ht="75.75" customHeight="1">
      <c r="A117" s="10" t="s">
        <v>7</v>
      </c>
      <c r="B117" s="355" t="s">
        <v>126</v>
      </c>
      <c r="C117" s="356"/>
      <c r="D117" s="356"/>
      <c r="E117" s="356"/>
      <c r="F117" s="357"/>
      <c r="G117" s="62">
        <v>9.0749999999999997E-2</v>
      </c>
      <c r="H117" s="44">
        <v>0.36799999999999999</v>
      </c>
      <c r="I117" s="18">
        <f>ROUND($B$113*G117 + $B$113*G117*H117,2)</f>
        <v>201.24</v>
      </c>
    </row>
    <row r="118" spans="1:9" ht="28.5" customHeight="1">
      <c r="A118" s="5" t="s">
        <v>9</v>
      </c>
      <c r="B118" s="358" t="s">
        <v>127</v>
      </c>
      <c r="C118" s="359"/>
      <c r="D118" s="359"/>
      <c r="E118" s="359"/>
      <c r="F118" s="359"/>
      <c r="G118" s="359"/>
      <c r="H118" s="360"/>
      <c r="I118" s="18">
        <f>ROUND((($I$113/30)*2)/24,2)</f>
        <v>8.59</v>
      </c>
    </row>
    <row r="119" spans="1:9" ht="15.75" customHeight="1">
      <c r="A119" s="329" t="s">
        <v>11</v>
      </c>
      <c r="B119" s="361" t="s">
        <v>128</v>
      </c>
      <c r="C119" s="362"/>
      <c r="D119" s="362"/>
      <c r="E119" s="362"/>
      <c r="F119" s="362"/>
      <c r="G119" s="362"/>
      <c r="H119" s="363"/>
      <c r="I119" s="341">
        <f>ROUND((($I$113/30)*5)/24*0.03,2)</f>
        <v>0.64</v>
      </c>
    </row>
    <row r="120" spans="1:9" ht="15" customHeight="1">
      <c r="A120" s="330"/>
      <c r="B120" s="364" t="s">
        <v>129</v>
      </c>
      <c r="C120" s="365"/>
      <c r="D120" s="365"/>
      <c r="E120" s="365"/>
      <c r="F120" s="365"/>
      <c r="G120" s="365"/>
      <c r="H120" s="366"/>
      <c r="I120" s="342">
        <f>ROUND((($I$63/30)*5)/24*0.03,2)</f>
        <v>0</v>
      </c>
    </row>
    <row r="121" spans="1:9" ht="31.5" customHeight="1">
      <c r="A121" s="329" t="s">
        <v>13</v>
      </c>
      <c r="B121" s="408" t="s">
        <v>130</v>
      </c>
      <c r="C121" s="409"/>
      <c r="D121" s="409"/>
      <c r="E121" s="409"/>
      <c r="F121" s="409"/>
      <c r="G121" s="409"/>
      <c r="H121" s="410"/>
      <c r="I121" s="341">
        <f>ROUND((((($I$113)/30)*1.94)/24),2)</f>
        <v>8.33</v>
      </c>
    </row>
    <row r="122" spans="1:9" ht="15" customHeight="1">
      <c r="A122" s="330"/>
      <c r="B122" s="411" t="s">
        <v>131</v>
      </c>
      <c r="C122" s="412"/>
      <c r="D122" s="412"/>
      <c r="E122" s="412"/>
      <c r="F122" s="412"/>
      <c r="G122" s="412"/>
      <c r="H122" s="413"/>
      <c r="I122" s="342">
        <f>ROUND((((($I$63)/30)*1.94)/24),2)</f>
        <v>0.03</v>
      </c>
    </row>
    <row r="123" spans="1:9" ht="15.75" customHeight="1">
      <c r="A123" s="329" t="s">
        <v>33</v>
      </c>
      <c r="B123" s="361" t="s">
        <v>132</v>
      </c>
      <c r="C123" s="362"/>
      <c r="D123" s="362"/>
      <c r="E123" s="362"/>
      <c r="F123" s="362"/>
      <c r="G123" s="362"/>
      <c r="H123" s="363"/>
      <c r="I123" s="341">
        <f>ROUND(((((B113*0.121)+(H66)*(B113*0.121))*(4/24)))*0.04,2) + ROUND(((H65*B113 + H66*I47 + I88 - I74 - I79 + I107)*4/24)*0.04,2)</f>
        <v>5.79</v>
      </c>
    </row>
    <row r="124" spans="1:9" ht="22.5" customHeight="1">
      <c r="A124" s="389"/>
      <c r="B124" s="390" t="s">
        <v>133</v>
      </c>
      <c r="C124" s="391"/>
      <c r="D124" s="391"/>
      <c r="E124" s="391"/>
      <c r="F124" s="391"/>
      <c r="G124" s="391"/>
      <c r="H124" s="392"/>
      <c r="I124" s="385" t="e">
        <f>ROUND(((((B116*0.121)+(H73)*(B116*0.121))*(4/24)))*0.04,2) + ROUND(((H72*B116 + H73*I57 + I92 - I79 -#REF! + I110)*4/24)*0.04,2)</f>
        <v>#VALUE!</v>
      </c>
    </row>
    <row r="125" spans="1:9" ht="45" customHeight="1">
      <c r="A125" s="330"/>
      <c r="B125" s="393" t="s">
        <v>134</v>
      </c>
      <c r="C125" s="394"/>
      <c r="D125" s="394"/>
      <c r="E125" s="394"/>
      <c r="F125" s="394"/>
      <c r="G125" s="394"/>
      <c r="H125" s="395"/>
      <c r="I125" s="342" t="e">
        <f>ROUND(((((B117*0.121)+(H74)*(B117*0.121))*(4/24)))*0.04,2) + ROUND(((H73*B117 + H74*I58 + I93 - I80 -#REF! + I111)*4/24)*0.04,2)</f>
        <v>#VALUE!</v>
      </c>
    </row>
    <row r="126" spans="1:9" ht="15" customHeight="1">
      <c r="A126" s="399" t="s">
        <v>35</v>
      </c>
      <c r="B126" s="190" t="s">
        <v>135</v>
      </c>
      <c r="C126" s="191"/>
      <c r="D126" s="191"/>
      <c r="E126" s="191"/>
      <c r="F126" s="191"/>
      <c r="G126" s="191"/>
      <c r="H126" s="192"/>
      <c r="I126" s="341">
        <f>ROUND((((($I$113)/30)*6)/24),2)</f>
        <v>25.76</v>
      </c>
    </row>
    <row r="127" spans="1:9" ht="15" customHeight="1">
      <c r="A127" s="400"/>
      <c r="B127" s="402" t="s">
        <v>136</v>
      </c>
      <c r="C127" s="403"/>
      <c r="D127" s="403"/>
      <c r="E127" s="403"/>
      <c r="F127" s="403"/>
      <c r="G127" s="403"/>
      <c r="H127" s="404"/>
      <c r="I127" s="385">
        <f>ROUND((((($I$63)/30)*6)/24),2)</f>
        <v>0.09</v>
      </c>
    </row>
    <row r="128" spans="1:9" ht="22.5" customHeight="1">
      <c r="A128" s="401"/>
      <c r="B128" s="405" t="s">
        <v>137</v>
      </c>
      <c r="C128" s="406"/>
      <c r="D128" s="406"/>
      <c r="E128" s="406"/>
      <c r="F128" s="406"/>
      <c r="G128" s="406"/>
      <c r="H128" s="407"/>
      <c r="I128" s="342">
        <f>ROUND((((($I$63)/30)*6)/24),2)</f>
        <v>0.09</v>
      </c>
    </row>
    <row r="129" spans="1:9">
      <c r="A129" s="231" t="s">
        <v>21</v>
      </c>
      <c r="B129" s="232"/>
      <c r="C129" s="232"/>
      <c r="D129" s="232"/>
      <c r="E129" s="232"/>
      <c r="F129" s="232"/>
      <c r="G129" s="232"/>
      <c r="H129" s="233"/>
      <c r="I129" s="45">
        <f>I117+I118+I119+I121+I123+I126</f>
        <v>250.35</v>
      </c>
    </row>
    <row r="130" spans="1:9">
      <c r="A130" s="231"/>
      <c r="B130" s="232"/>
      <c r="C130" s="232"/>
      <c r="D130" s="232"/>
      <c r="E130" s="232"/>
      <c r="F130" s="232"/>
      <c r="G130" s="232"/>
      <c r="H130" s="232"/>
      <c r="I130" s="233"/>
    </row>
    <row r="131" spans="1:9">
      <c r="A131" s="352" t="s">
        <v>60</v>
      </c>
      <c r="B131" s="353"/>
      <c r="C131" s="353"/>
      <c r="D131" s="353"/>
      <c r="E131" s="353"/>
      <c r="F131" s="353"/>
      <c r="G131" s="353"/>
      <c r="H131" s="353"/>
      <c r="I131" s="354"/>
    </row>
    <row r="132" spans="1:9">
      <c r="A132" s="24" t="s">
        <v>138</v>
      </c>
      <c r="B132" s="252" t="s">
        <v>62</v>
      </c>
      <c r="C132" s="253"/>
      <c r="D132" s="253"/>
      <c r="E132" s="253"/>
      <c r="F132" s="253"/>
      <c r="G132" s="253"/>
      <c r="H132" s="254"/>
      <c r="I132" s="24" t="s">
        <v>25</v>
      </c>
    </row>
    <row r="133" spans="1:9">
      <c r="A133" s="5" t="s">
        <v>7</v>
      </c>
      <c r="B133" s="249" t="s">
        <v>63</v>
      </c>
      <c r="C133" s="250"/>
      <c r="D133" s="250"/>
      <c r="E133" s="250"/>
      <c r="F133" s="250"/>
      <c r="G133" s="250"/>
      <c r="H133" s="251"/>
      <c r="I133" s="18">
        <v>0</v>
      </c>
    </row>
    <row r="134" spans="1:9">
      <c r="A134" s="396" t="s">
        <v>21</v>
      </c>
      <c r="B134" s="397"/>
      <c r="C134" s="397"/>
      <c r="D134" s="397"/>
      <c r="E134" s="397"/>
      <c r="F134" s="397"/>
      <c r="G134" s="397"/>
      <c r="H134" s="398"/>
      <c r="I134" s="18">
        <v>0</v>
      </c>
    </row>
    <row r="135" spans="1:9">
      <c r="A135" s="386"/>
      <c r="B135" s="387"/>
      <c r="C135" s="387"/>
      <c r="D135" s="387"/>
      <c r="E135" s="387"/>
      <c r="F135" s="387"/>
      <c r="G135" s="387"/>
      <c r="H135" s="387"/>
      <c r="I135" s="388"/>
    </row>
    <row r="136" spans="1:9" ht="31.5" customHeight="1">
      <c r="A136" s="202" t="s">
        <v>64</v>
      </c>
      <c r="B136" s="203"/>
      <c r="C136" s="203"/>
      <c r="D136" s="203"/>
      <c r="E136" s="203"/>
      <c r="F136" s="203"/>
      <c r="G136" s="203"/>
      <c r="H136" s="203"/>
      <c r="I136" s="204"/>
    </row>
    <row r="137" spans="1:9">
      <c r="A137" s="25">
        <v>4</v>
      </c>
      <c r="B137" s="252" t="s">
        <v>65</v>
      </c>
      <c r="C137" s="253"/>
      <c r="D137" s="253"/>
      <c r="E137" s="253"/>
      <c r="F137" s="253"/>
      <c r="G137" s="253"/>
      <c r="H137" s="254"/>
      <c r="I137" s="24" t="s">
        <v>25</v>
      </c>
    </row>
    <row r="138" spans="1:9">
      <c r="A138" s="2" t="s">
        <v>58</v>
      </c>
      <c r="B138" s="249" t="s">
        <v>59</v>
      </c>
      <c r="C138" s="250"/>
      <c r="D138" s="250"/>
      <c r="E138" s="250"/>
      <c r="F138" s="250"/>
      <c r="G138" s="250"/>
      <c r="H138" s="251"/>
      <c r="I138" s="18">
        <f>I129</f>
        <v>250.35</v>
      </c>
    </row>
    <row r="139" spans="1:9">
      <c r="A139" s="2" t="s">
        <v>61</v>
      </c>
      <c r="B139" s="249" t="s">
        <v>62</v>
      </c>
      <c r="C139" s="250"/>
      <c r="D139" s="250"/>
      <c r="E139" s="250"/>
      <c r="F139" s="250"/>
      <c r="G139" s="250"/>
      <c r="H139" s="251"/>
      <c r="I139" s="18">
        <v>0</v>
      </c>
    </row>
    <row r="140" spans="1:9">
      <c r="A140" s="169" t="s">
        <v>21</v>
      </c>
      <c r="B140" s="170"/>
      <c r="C140" s="170"/>
      <c r="D140" s="170"/>
      <c r="E140" s="170"/>
      <c r="F140" s="170"/>
      <c r="G140" s="170"/>
      <c r="H140" s="171"/>
      <c r="I140" s="14">
        <f>SUM(I138:I139)</f>
        <v>250.35</v>
      </c>
    </row>
    <row r="141" spans="1:9">
      <c r="A141" s="414"/>
      <c r="B141" s="415"/>
      <c r="C141" s="415"/>
      <c r="D141" s="415"/>
      <c r="E141" s="415"/>
      <c r="F141" s="415"/>
      <c r="G141" s="415"/>
      <c r="H141" s="415"/>
      <c r="I141" s="416"/>
    </row>
    <row r="142" spans="1:9" ht="15.75" customHeight="1">
      <c r="A142" s="202" t="s">
        <v>66</v>
      </c>
      <c r="B142" s="203"/>
      <c r="C142" s="203"/>
      <c r="D142" s="203"/>
      <c r="E142" s="203"/>
      <c r="F142" s="203"/>
      <c r="G142" s="203"/>
      <c r="H142" s="203"/>
      <c r="I142" s="204"/>
    </row>
    <row r="143" spans="1:9" ht="15" customHeight="1">
      <c r="A143" s="24">
        <v>5</v>
      </c>
      <c r="B143" s="255" t="s">
        <v>67</v>
      </c>
      <c r="C143" s="256"/>
      <c r="D143" s="256"/>
      <c r="E143" s="256"/>
      <c r="F143" s="256"/>
      <c r="G143" s="256"/>
      <c r="H143" s="257"/>
      <c r="I143" s="24" t="s">
        <v>25</v>
      </c>
    </row>
    <row r="144" spans="1:9">
      <c r="A144" s="5" t="s">
        <v>7</v>
      </c>
      <c r="B144" s="180" t="s">
        <v>139</v>
      </c>
      <c r="C144" s="181"/>
      <c r="D144" s="181"/>
      <c r="E144" s="181"/>
      <c r="F144" s="181"/>
      <c r="G144" s="181"/>
      <c r="H144" s="182"/>
      <c r="I144" s="107">
        <f>'UNIFORMES N'!E54</f>
        <v>55.13</v>
      </c>
    </row>
    <row r="145" spans="1:9">
      <c r="A145" s="5" t="s">
        <v>9</v>
      </c>
      <c r="B145" s="180" t="s">
        <v>140</v>
      </c>
      <c r="C145" s="181"/>
      <c r="D145" s="181"/>
      <c r="E145" s="181"/>
      <c r="F145" s="181"/>
      <c r="G145" s="181"/>
      <c r="H145" s="182"/>
      <c r="I145" s="84"/>
    </row>
    <row r="146" spans="1:9">
      <c r="A146" s="5" t="s">
        <v>11</v>
      </c>
      <c r="B146" s="249" t="s">
        <v>141</v>
      </c>
      <c r="C146" s="250"/>
      <c r="D146" s="250"/>
      <c r="E146" s="250"/>
      <c r="F146" s="250"/>
      <c r="G146" s="250"/>
      <c r="H146" s="251"/>
      <c r="I146" s="115">
        <f>'UNIFORMES N'!E62</f>
        <v>11.016666666666666</v>
      </c>
    </row>
    <row r="147" spans="1:9">
      <c r="A147" s="5" t="s">
        <v>13</v>
      </c>
      <c r="B147" s="180" t="s">
        <v>142</v>
      </c>
      <c r="C147" s="181"/>
      <c r="D147" s="181"/>
      <c r="E147" s="181"/>
      <c r="F147" s="181"/>
      <c r="G147" s="181"/>
      <c r="H147" s="182"/>
      <c r="I147" s="13"/>
    </row>
    <row r="148" spans="1:9">
      <c r="A148" s="231" t="s">
        <v>103</v>
      </c>
      <c r="B148" s="232"/>
      <c r="C148" s="232"/>
      <c r="D148" s="232"/>
      <c r="E148" s="232"/>
      <c r="F148" s="232"/>
      <c r="G148" s="232"/>
      <c r="H148" s="233"/>
      <c r="I148" s="117">
        <f>SUM(I144:I147)</f>
        <v>66.146666666666675</v>
      </c>
    </row>
    <row r="149" spans="1:9" ht="18">
      <c r="A149" s="420"/>
      <c r="B149" s="421"/>
      <c r="C149" s="421"/>
      <c r="D149" s="421"/>
      <c r="E149" s="421"/>
      <c r="F149" s="421"/>
      <c r="G149" s="421"/>
      <c r="H149" s="421"/>
      <c r="I149" s="422"/>
    </row>
    <row r="150" spans="1:9">
      <c r="A150" s="423" t="s">
        <v>68</v>
      </c>
      <c r="B150" s="424"/>
      <c r="C150" s="424"/>
      <c r="D150" s="424"/>
      <c r="E150" s="424"/>
      <c r="F150" s="424"/>
      <c r="G150" s="424"/>
      <c r="H150" s="424"/>
      <c r="I150" s="425"/>
    </row>
    <row r="151" spans="1:9" ht="18">
      <c r="A151" s="47"/>
      <c r="B151" s="48"/>
      <c r="C151" s="48"/>
      <c r="D151" s="48"/>
      <c r="E151" s="48"/>
      <c r="F151" s="48"/>
      <c r="G151" s="48"/>
      <c r="H151" s="48"/>
      <c r="I151" s="49"/>
    </row>
    <row r="152" spans="1:9" ht="15.75">
      <c r="A152" s="267" t="s">
        <v>69</v>
      </c>
      <c r="B152" s="268"/>
      <c r="C152" s="268"/>
      <c r="D152" s="268"/>
      <c r="E152" s="268"/>
      <c r="F152" s="268"/>
      <c r="G152" s="268"/>
      <c r="H152" s="268"/>
      <c r="I152" s="269"/>
    </row>
    <row r="153" spans="1:9" ht="15" customHeight="1">
      <c r="A153" s="313">
        <v>6</v>
      </c>
      <c r="B153" s="426" t="s">
        <v>143</v>
      </c>
      <c r="C153" s="427"/>
      <c r="D153" s="427"/>
      <c r="E153" s="427"/>
      <c r="F153" s="427"/>
      <c r="G153" s="428"/>
      <c r="H153" s="281" t="s">
        <v>28</v>
      </c>
      <c r="I153" s="15" t="s">
        <v>101</v>
      </c>
    </row>
    <row r="154" spans="1:9">
      <c r="A154" s="314"/>
      <c r="B154" s="429"/>
      <c r="C154" s="430"/>
      <c r="D154" s="430"/>
      <c r="E154" s="430"/>
      <c r="F154" s="430"/>
      <c r="G154" s="431"/>
      <c r="H154" s="282"/>
      <c r="I154" s="4" t="s">
        <v>100</v>
      </c>
    </row>
    <row r="155" spans="1:9" ht="63.75" customHeight="1">
      <c r="A155" s="417" t="s">
        <v>70</v>
      </c>
      <c r="B155" s="418"/>
      <c r="C155" s="418"/>
      <c r="D155" s="418"/>
      <c r="E155" s="418"/>
      <c r="F155" s="418"/>
      <c r="G155" s="419"/>
      <c r="H155" s="50" t="s">
        <v>44</v>
      </c>
      <c r="I155" s="51">
        <f>I40+I98+I107+I140+I148</f>
        <v>4033.3166666666662</v>
      </c>
    </row>
    <row r="156" spans="1:9" ht="15.75">
      <c r="A156" s="52" t="s">
        <v>7</v>
      </c>
      <c r="B156" s="267" t="s">
        <v>71</v>
      </c>
      <c r="C156" s="268"/>
      <c r="D156" s="268"/>
      <c r="E156" s="268"/>
      <c r="F156" s="268"/>
      <c r="G156" s="269"/>
      <c r="H156" s="17">
        <v>0.03</v>
      </c>
      <c r="I156" s="18">
        <f>ROUND(H156*I155,2)</f>
        <v>121</v>
      </c>
    </row>
    <row r="157" spans="1:9" ht="63.75" customHeight="1">
      <c r="A157" s="417" t="s">
        <v>72</v>
      </c>
      <c r="B157" s="418"/>
      <c r="C157" s="418"/>
      <c r="D157" s="418"/>
      <c r="E157" s="418"/>
      <c r="F157" s="418"/>
      <c r="G157" s="419"/>
      <c r="H157" s="50" t="s">
        <v>44</v>
      </c>
      <c r="I157" s="51">
        <f>I40+I98+I107+I140+I148+I156</f>
        <v>4154.3166666666657</v>
      </c>
    </row>
    <row r="158" spans="1:9" ht="15.75">
      <c r="A158" s="52" t="s">
        <v>9</v>
      </c>
      <c r="B158" s="267" t="s">
        <v>73</v>
      </c>
      <c r="C158" s="268"/>
      <c r="D158" s="268"/>
      <c r="E158" s="268"/>
      <c r="F158" s="268"/>
      <c r="G158" s="269"/>
      <c r="H158" s="17">
        <v>6.7900000000000002E-2</v>
      </c>
      <c r="I158" s="18">
        <f>ROUND(H158*I157,2)</f>
        <v>282.08</v>
      </c>
    </row>
    <row r="159" spans="1:9" ht="76.5" customHeight="1">
      <c r="A159" s="417" t="s">
        <v>74</v>
      </c>
      <c r="B159" s="418"/>
      <c r="C159" s="418"/>
      <c r="D159" s="418"/>
      <c r="E159" s="418"/>
      <c r="F159" s="418"/>
      <c r="G159" s="419"/>
      <c r="H159" s="50" t="s">
        <v>44</v>
      </c>
      <c r="I159" s="51">
        <f>I155+I156+I158</f>
        <v>4436.3966666666656</v>
      </c>
    </row>
    <row r="160" spans="1:9" ht="15.75">
      <c r="A160" s="52" t="s">
        <v>11</v>
      </c>
      <c r="B160" s="267" t="s">
        <v>75</v>
      </c>
      <c r="C160" s="268"/>
      <c r="D160" s="268"/>
      <c r="E160" s="268"/>
      <c r="F160" s="268"/>
      <c r="G160" s="269"/>
      <c r="H160" s="5" t="s">
        <v>44</v>
      </c>
      <c r="I160" s="5" t="s">
        <v>44</v>
      </c>
    </row>
    <row r="161" spans="1:9" ht="15.75">
      <c r="A161" s="5"/>
      <c r="B161" s="267" t="s">
        <v>76</v>
      </c>
      <c r="C161" s="268"/>
      <c r="D161" s="268"/>
      <c r="E161" s="268"/>
      <c r="F161" s="268"/>
      <c r="G161" s="269"/>
      <c r="H161" s="5"/>
      <c r="I161" s="5"/>
    </row>
    <row r="162" spans="1:9" ht="27" customHeight="1">
      <c r="A162" s="329"/>
      <c r="B162" s="432" t="s">
        <v>144</v>
      </c>
      <c r="C162" s="433"/>
      <c r="D162" s="433"/>
      <c r="E162" s="433"/>
      <c r="F162" s="433"/>
      <c r="G162" s="434"/>
      <c r="H162" s="435">
        <v>7.5999999999999998E-2</v>
      </c>
      <c r="I162" s="341">
        <f>ROUND(($I$159/(1-$H$173))*H162,2)</f>
        <v>393.2</v>
      </c>
    </row>
    <row r="163" spans="1:9" ht="22.5" customHeight="1">
      <c r="A163" s="330"/>
      <c r="B163" s="405" t="s">
        <v>145</v>
      </c>
      <c r="C163" s="406"/>
      <c r="D163" s="406"/>
      <c r="E163" s="406"/>
      <c r="F163" s="406"/>
      <c r="G163" s="407"/>
      <c r="H163" s="436"/>
      <c r="I163" s="342">
        <f>ROUND(($I$104/(1-$H$116))*H163,2)</f>
        <v>0</v>
      </c>
    </row>
    <row r="164" spans="1:9" ht="27.75" customHeight="1">
      <c r="A164" s="329"/>
      <c r="B164" s="432" t="s">
        <v>146</v>
      </c>
      <c r="C164" s="433"/>
      <c r="D164" s="433"/>
      <c r="E164" s="433"/>
      <c r="F164" s="433"/>
      <c r="G164" s="434"/>
      <c r="H164" s="435">
        <v>1.6500000000000001E-2</v>
      </c>
      <c r="I164" s="341">
        <f>ROUND(($I$159/(1-$H$173))*H164,2)</f>
        <v>85.37</v>
      </c>
    </row>
    <row r="165" spans="1:9" ht="22.5" customHeight="1">
      <c r="A165" s="330"/>
      <c r="B165" s="405" t="s">
        <v>147</v>
      </c>
      <c r="C165" s="406"/>
      <c r="D165" s="406"/>
      <c r="E165" s="406"/>
      <c r="F165" s="406"/>
      <c r="G165" s="407"/>
      <c r="H165" s="436"/>
      <c r="I165" s="342">
        <f>ROUND(($I$104/(1-$H$116))*H165,2)</f>
        <v>0</v>
      </c>
    </row>
    <row r="166" spans="1:9" ht="27.75" customHeight="1">
      <c r="A166" s="5"/>
      <c r="B166" s="437" t="s">
        <v>148</v>
      </c>
      <c r="C166" s="438"/>
      <c r="D166" s="438"/>
      <c r="E166" s="438"/>
      <c r="F166" s="438"/>
      <c r="G166" s="439"/>
      <c r="H166" s="2"/>
      <c r="I166" s="5"/>
    </row>
    <row r="167" spans="1:9" ht="39.75" customHeight="1">
      <c r="A167" s="5"/>
      <c r="B167" s="437" t="s">
        <v>149</v>
      </c>
      <c r="C167" s="438"/>
      <c r="D167" s="438"/>
      <c r="E167" s="438"/>
      <c r="F167" s="438"/>
      <c r="G167" s="439"/>
      <c r="H167" s="2"/>
      <c r="I167" s="5"/>
    </row>
    <row r="168" spans="1:9">
      <c r="A168" s="5"/>
      <c r="B168" s="454" t="s">
        <v>77</v>
      </c>
      <c r="C168" s="455"/>
      <c r="D168" s="455"/>
      <c r="E168" s="455"/>
      <c r="F168" s="455"/>
      <c r="G168" s="456"/>
      <c r="H168" s="2"/>
      <c r="I168" s="5"/>
    </row>
    <row r="169" spans="1:9" ht="15.75" customHeight="1">
      <c r="A169" s="5"/>
      <c r="B169" s="202" t="s">
        <v>78</v>
      </c>
      <c r="C169" s="203"/>
      <c r="D169" s="203"/>
      <c r="E169" s="203"/>
      <c r="F169" s="203"/>
      <c r="G169" s="204"/>
      <c r="H169" s="2"/>
      <c r="I169" s="5"/>
    </row>
    <row r="170" spans="1:9" ht="28.5" customHeight="1">
      <c r="A170" s="5"/>
      <c r="B170" s="457" t="s">
        <v>195</v>
      </c>
      <c r="C170" s="458"/>
      <c r="D170" s="458"/>
      <c r="E170" s="458"/>
      <c r="F170" s="458"/>
      <c r="G170" s="459"/>
      <c r="H170" s="53">
        <v>0.05</v>
      </c>
      <c r="I170" s="18">
        <f>ROUND(($I$159/(1-$H$173))*H170,2)</f>
        <v>258.68</v>
      </c>
    </row>
    <row r="171" spans="1:9">
      <c r="A171" s="231" t="s">
        <v>21</v>
      </c>
      <c r="B171" s="232"/>
      <c r="C171" s="232"/>
      <c r="D171" s="232"/>
      <c r="E171" s="232"/>
      <c r="F171" s="232"/>
      <c r="G171" s="232"/>
      <c r="H171" s="233"/>
      <c r="I171" s="14">
        <f>I156+I158+I162+I164+I170</f>
        <v>1140.33</v>
      </c>
    </row>
    <row r="172" spans="1:9">
      <c r="A172" s="414"/>
      <c r="B172" s="415"/>
      <c r="C172" s="415"/>
      <c r="D172" s="415"/>
      <c r="E172" s="415"/>
      <c r="F172" s="415"/>
      <c r="G172" s="415"/>
      <c r="H172" s="415"/>
      <c r="I172" s="416"/>
    </row>
    <row r="173" spans="1:9">
      <c r="A173" s="440" t="s">
        <v>79</v>
      </c>
      <c r="B173" s="441"/>
      <c r="C173" s="441"/>
      <c r="D173" s="441"/>
      <c r="E173" s="441"/>
      <c r="F173" s="441"/>
      <c r="G173" s="442"/>
      <c r="H173" s="54">
        <f>H161+H162+H164+H168+H169+H170</f>
        <v>0.14250000000000002</v>
      </c>
      <c r="I173" s="55">
        <f>I161+I162+I164+I168+I169+I170</f>
        <v>737.25</v>
      </c>
    </row>
    <row r="174" spans="1:9">
      <c r="A174" s="443" t="s">
        <v>80</v>
      </c>
      <c r="B174" s="444"/>
      <c r="C174" s="449" t="s">
        <v>81</v>
      </c>
      <c r="D174" s="449"/>
      <c r="E174" s="449"/>
      <c r="F174" s="449"/>
      <c r="G174" s="449"/>
      <c r="H174" s="449"/>
      <c r="I174" s="449"/>
    </row>
    <row r="175" spans="1:9">
      <c r="A175" s="445"/>
      <c r="B175" s="446"/>
      <c r="C175" s="450" t="s">
        <v>150</v>
      </c>
      <c r="D175" s="450"/>
      <c r="E175" s="450"/>
      <c r="F175" s="450"/>
      <c r="G175" s="450"/>
      <c r="H175" s="450"/>
      <c r="I175" s="450"/>
    </row>
    <row r="176" spans="1:9">
      <c r="A176" s="447"/>
      <c r="B176" s="448"/>
      <c r="C176" s="451" t="s">
        <v>82</v>
      </c>
      <c r="D176" s="451"/>
      <c r="E176" s="451"/>
      <c r="F176" s="451"/>
      <c r="G176" s="451"/>
      <c r="H176" s="451"/>
      <c r="I176" s="451"/>
    </row>
    <row r="177" spans="1:9">
      <c r="A177" s="452"/>
      <c r="B177" s="453"/>
      <c r="C177" s="453"/>
      <c r="D177" s="453"/>
      <c r="E177" s="453"/>
      <c r="F177" s="453"/>
      <c r="G177" s="453"/>
      <c r="H177" s="453"/>
      <c r="I177" s="453"/>
    </row>
    <row r="178" spans="1:9">
      <c r="A178" s="211" t="s">
        <v>151</v>
      </c>
      <c r="B178" s="212"/>
      <c r="C178" s="212"/>
      <c r="D178" s="212"/>
      <c r="E178" s="212"/>
      <c r="F178" s="212"/>
      <c r="G178" s="212"/>
      <c r="H178" s="212"/>
      <c r="I178" s="213"/>
    </row>
    <row r="179" spans="1:9">
      <c r="A179" s="205" t="s">
        <v>152</v>
      </c>
      <c r="B179" s="206"/>
      <c r="C179" s="206"/>
      <c r="D179" s="206"/>
      <c r="E179" s="206"/>
      <c r="F179" s="206"/>
      <c r="G179" s="206"/>
      <c r="H179" s="206"/>
      <c r="I179" s="207"/>
    </row>
    <row r="180" spans="1:9">
      <c r="A180" s="414"/>
      <c r="B180" s="415"/>
      <c r="C180" s="415"/>
      <c r="D180" s="415"/>
      <c r="E180" s="415"/>
      <c r="F180" s="415"/>
      <c r="G180" s="415"/>
      <c r="H180" s="415"/>
      <c r="I180" s="416"/>
    </row>
    <row r="181" spans="1:9">
      <c r="A181" s="460"/>
      <c r="B181" s="461"/>
      <c r="C181" s="461"/>
      <c r="D181" s="461"/>
      <c r="E181" s="461"/>
      <c r="F181" s="461"/>
      <c r="G181" s="461"/>
      <c r="H181" s="461"/>
      <c r="I181" s="462"/>
    </row>
    <row r="182" spans="1:9" ht="15" customHeight="1">
      <c r="A182" s="214" t="s">
        <v>153</v>
      </c>
      <c r="B182" s="215"/>
      <c r="C182" s="215"/>
      <c r="D182" s="215"/>
      <c r="E182" s="215"/>
      <c r="F182" s="215"/>
      <c r="G182" s="215"/>
      <c r="H182" s="215"/>
      <c r="I182" s="216"/>
    </row>
    <row r="183" spans="1:9" ht="30" customHeight="1">
      <c r="A183" s="220" t="s">
        <v>83</v>
      </c>
      <c r="B183" s="221"/>
      <c r="C183" s="221"/>
      <c r="D183" s="221"/>
      <c r="E183" s="221"/>
      <c r="F183" s="221"/>
      <c r="G183" s="221"/>
      <c r="H183" s="222"/>
      <c r="I183" s="56" t="s">
        <v>25</v>
      </c>
    </row>
    <row r="184" spans="1:9">
      <c r="A184" s="2" t="s">
        <v>7</v>
      </c>
      <c r="B184" s="180" t="s">
        <v>84</v>
      </c>
      <c r="C184" s="181"/>
      <c r="D184" s="181"/>
      <c r="E184" s="181"/>
      <c r="F184" s="181"/>
      <c r="G184" s="181"/>
      <c r="H184" s="182"/>
      <c r="I184" s="57">
        <f>I40</f>
        <v>1621</v>
      </c>
    </row>
    <row r="185" spans="1:9">
      <c r="A185" s="2" t="s">
        <v>9</v>
      </c>
      <c r="B185" s="180" t="s">
        <v>23</v>
      </c>
      <c r="C185" s="181"/>
      <c r="D185" s="181"/>
      <c r="E185" s="181"/>
      <c r="F185" s="181"/>
      <c r="G185" s="181"/>
      <c r="H185" s="182"/>
      <c r="I185" s="57">
        <f>I98</f>
        <v>1979.08</v>
      </c>
    </row>
    <row r="186" spans="1:9">
      <c r="A186" s="2" t="s">
        <v>11</v>
      </c>
      <c r="B186" s="180" t="s">
        <v>85</v>
      </c>
      <c r="C186" s="181"/>
      <c r="D186" s="181"/>
      <c r="E186" s="181"/>
      <c r="F186" s="181"/>
      <c r="G186" s="181"/>
      <c r="H186" s="182"/>
      <c r="I186" s="13">
        <f>I107</f>
        <v>116.74000000000001</v>
      </c>
    </row>
    <row r="187" spans="1:9">
      <c r="A187" s="2" t="s">
        <v>13</v>
      </c>
      <c r="B187" s="180" t="s">
        <v>86</v>
      </c>
      <c r="C187" s="181"/>
      <c r="D187" s="181"/>
      <c r="E187" s="181"/>
      <c r="F187" s="181"/>
      <c r="G187" s="181"/>
      <c r="H187" s="182"/>
      <c r="I187" s="13">
        <f>I140</f>
        <v>250.35</v>
      </c>
    </row>
    <row r="188" spans="1:9">
      <c r="A188" s="2" t="s">
        <v>33</v>
      </c>
      <c r="B188" s="180" t="s">
        <v>154</v>
      </c>
      <c r="C188" s="181"/>
      <c r="D188" s="181"/>
      <c r="E188" s="181"/>
      <c r="F188" s="181"/>
      <c r="G188" s="181"/>
      <c r="H188" s="182"/>
      <c r="I188" s="118">
        <f>I148</f>
        <v>66.146666666666675</v>
      </c>
    </row>
    <row r="189" spans="1:9">
      <c r="A189" s="169" t="s">
        <v>87</v>
      </c>
      <c r="B189" s="170"/>
      <c r="C189" s="170"/>
      <c r="D189" s="170"/>
      <c r="E189" s="170"/>
      <c r="F189" s="170"/>
      <c r="G189" s="170"/>
      <c r="H189" s="171"/>
      <c r="I189" s="58">
        <f>SUM(I184:I188)</f>
        <v>4033.3166666666662</v>
      </c>
    </row>
    <row r="190" spans="1:9">
      <c r="A190" s="59" t="s">
        <v>35</v>
      </c>
      <c r="B190" s="181" t="s">
        <v>88</v>
      </c>
      <c r="C190" s="181"/>
      <c r="D190" s="181"/>
      <c r="E190" s="181"/>
      <c r="F190" s="181"/>
      <c r="G190" s="181"/>
      <c r="H190" s="182"/>
      <c r="I190" s="13">
        <f>I171</f>
        <v>1140.33</v>
      </c>
    </row>
    <row r="191" spans="1:9">
      <c r="A191" s="169" t="s">
        <v>89</v>
      </c>
      <c r="B191" s="170"/>
      <c r="C191" s="170"/>
      <c r="D191" s="170"/>
      <c r="E191" s="170"/>
      <c r="F191" s="170"/>
      <c r="G191" s="170"/>
      <c r="H191" s="171"/>
      <c r="I191" s="58">
        <f>I189+I190</f>
        <v>5173.6466666666656</v>
      </c>
    </row>
    <row r="192" spans="1:9" ht="15" customHeight="1">
      <c r="A192" s="169" t="s">
        <v>196</v>
      </c>
      <c r="B192" s="170"/>
      <c r="C192" s="170"/>
      <c r="D192" s="170"/>
      <c r="E192" s="170"/>
      <c r="F192" s="170"/>
      <c r="G192" s="170"/>
      <c r="H192" s="171"/>
      <c r="I192" s="80">
        <v>1</v>
      </c>
    </row>
    <row r="193" spans="1:9">
      <c r="A193" s="169" t="s">
        <v>197</v>
      </c>
      <c r="B193" s="170"/>
      <c r="C193" s="170"/>
      <c r="D193" s="170"/>
      <c r="E193" s="170"/>
      <c r="F193" s="170"/>
      <c r="G193" s="170"/>
      <c r="H193" s="171"/>
      <c r="I193" s="119">
        <f>I191*I192</f>
        <v>5173.6466666666656</v>
      </c>
    </row>
  </sheetData>
  <mergeCells count="226">
    <mergeCell ref="A177:I177"/>
    <mergeCell ref="A178:I178"/>
    <mergeCell ref="A179:I179"/>
    <mergeCell ref="A180:I180"/>
    <mergeCell ref="A181:I181"/>
    <mergeCell ref="C174:I174"/>
    <mergeCell ref="C175:I175"/>
    <mergeCell ref="A182:I182"/>
    <mergeCell ref="A191:H191"/>
    <mergeCell ref="A192:H192"/>
    <mergeCell ref="B184:H184"/>
    <mergeCell ref="B185:H185"/>
    <mergeCell ref="B186:H186"/>
    <mergeCell ref="B187:H187"/>
    <mergeCell ref="A183:H183"/>
    <mergeCell ref="B188:H188"/>
    <mergeCell ref="A189:H189"/>
    <mergeCell ref="B190:H190"/>
    <mergeCell ref="A172:I172"/>
    <mergeCell ref="A173:G173"/>
    <mergeCell ref="A174:B176"/>
    <mergeCell ref="C176:I176"/>
    <mergeCell ref="B163:G163"/>
    <mergeCell ref="B164:G164"/>
    <mergeCell ref="B165:G165"/>
    <mergeCell ref="A164:A165"/>
    <mergeCell ref="H164:H165"/>
    <mergeCell ref="I164:I165"/>
    <mergeCell ref="B166:G166"/>
    <mergeCell ref="B167:G167"/>
    <mergeCell ref="B168:G168"/>
    <mergeCell ref="B169:G169"/>
    <mergeCell ref="B170:G170"/>
    <mergeCell ref="A171:H171"/>
    <mergeCell ref="A150:I150"/>
    <mergeCell ref="A152:I152"/>
    <mergeCell ref="A153:A154"/>
    <mergeCell ref="B153:G154"/>
    <mergeCell ref="H153:H154"/>
    <mergeCell ref="B160:G160"/>
    <mergeCell ref="B161:G161"/>
    <mergeCell ref="B162:G162"/>
    <mergeCell ref="A155:G155"/>
    <mergeCell ref="B156:G156"/>
    <mergeCell ref="A157:G157"/>
    <mergeCell ref="B158:G158"/>
    <mergeCell ref="A159:G159"/>
    <mergeCell ref="A162:A163"/>
    <mergeCell ref="H162:H163"/>
    <mergeCell ref="I162:I163"/>
    <mergeCell ref="B139:H139"/>
    <mergeCell ref="A140:H140"/>
    <mergeCell ref="A149:I149"/>
    <mergeCell ref="A141:I141"/>
    <mergeCell ref="B143:H143"/>
    <mergeCell ref="B144:H144"/>
    <mergeCell ref="B145:H145"/>
    <mergeCell ref="B146:H146"/>
    <mergeCell ref="A142:I142"/>
    <mergeCell ref="B147:H147"/>
    <mergeCell ref="A148:H148"/>
    <mergeCell ref="I123:I125"/>
    <mergeCell ref="A126:A128"/>
    <mergeCell ref="I126:I128"/>
    <mergeCell ref="B128:H128"/>
    <mergeCell ref="A135:I135"/>
    <mergeCell ref="B137:H137"/>
    <mergeCell ref="B138:H138"/>
    <mergeCell ref="A130:I130"/>
    <mergeCell ref="B132:H132"/>
    <mergeCell ref="A129:H129"/>
    <mergeCell ref="A131:I131"/>
    <mergeCell ref="B133:H133"/>
    <mergeCell ref="A134:H134"/>
    <mergeCell ref="A136:I136"/>
    <mergeCell ref="B125:H125"/>
    <mergeCell ref="B126:H126"/>
    <mergeCell ref="B127:H127"/>
    <mergeCell ref="B120:H120"/>
    <mergeCell ref="B121:H121"/>
    <mergeCell ref="B122:H122"/>
    <mergeCell ref="B123:H123"/>
    <mergeCell ref="B124:H124"/>
    <mergeCell ref="A121:A122"/>
    <mergeCell ref="B105:H105"/>
    <mergeCell ref="B106:G106"/>
    <mergeCell ref="A114:I114"/>
    <mergeCell ref="B118:H118"/>
    <mergeCell ref="B119:H119"/>
    <mergeCell ref="A108:I108"/>
    <mergeCell ref="A109:I109"/>
    <mergeCell ref="A110:I110"/>
    <mergeCell ref="A111:I111"/>
    <mergeCell ref="A107:H107"/>
    <mergeCell ref="A112:I112"/>
    <mergeCell ref="A115:I115"/>
    <mergeCell ref="B116:H116"/>
    <mergeCell ref="B117:F117"/>
    <mergeCell ref="A119:A120"/>
    <mergeCell ref="I119:I120"/>
    <mergeCell ref="I121:I122"/>
    <mergeCell ref="A123:A125"/>
    <mergeCell ref="B101:H101"/>
    <mergeCell ref="B102:H102"/>
    <mergeCell ref="B103:H103"/>
    <mergeCell ref="B104:H104"/>
    <mergeCell ref="B95:H95"/>
    <mergeCell ref="B96:H96"/>
    <mergeCell ref="A99:I99"/>
    <mergeCell ref="B97:H97"/>
    <mergeCell ref="A98:H98"/>
    <mergeCell ref="A100:I100"/>
    <mergeCell ref="A89:I89"/>
    <mergeCell ref="A90:I90"/>
    <mergeCell ref="A91:I91"/>
    <mergeCell ref="A92:I92"/>
    <mergeCell ref="B94:H94"/>
    <mergeCell ref="B83:H83"/>
    <mergeCell ref="B84:H84"/>
    <mergeCell ref="B85:H85"/>
    <mergeCell ref="B86:H86"/>
    <mergeCell ref="B87:H87"/>
    <mergeCell ref="B88:H88"/>
    <mergeCell ref="A93:I93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H13:I13"/>
    <mergeCell ref="B14:G14"/>
    <mergeCell ref="H14:I1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93:H193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</mergeCells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2926E-05EF-4AF7-A262-42CA260D8054}">
  <dimension ref="A2:S193"/>
  <sheetViews>
    <sheetView topLeftCell="A65" workbookViewId="0">
      <selection activeCell="B80" sqref="B80:G80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185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433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231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230</v>
      </c>
      <c r="I22" s="290"/>
    </row>
    <row r="23" spans="1:19" ht="28.5" customHeight="1">
      <c r="A23" s="2">
        <v>3</v>
      </c>
      <c r="B23" s="180" t="s">
        <v>252</v>
      </c>
      <c r="C23" s="181"/>
      <c r="D23" s="181"/>
      <c r="E23" s="181"/>
      <c r="F23" s="181"/>
      <c r="G23" s="182"/>
      <c r="H23" s="291">
        <v>1621</v>
      </c>
      <c r="I23" s="292"/>
      <c r="J23" t="s">
        <v>436</v>
      </c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432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1621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1621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135.03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49.04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184.07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361.01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45.13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54.15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27.08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18.05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10.83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3.61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144.41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664.27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85">
        <f>IF(ROUND((H77*H75*H76)-(I33*H78),2)&lt;0,0,ROUND((H77*H75*H76)-(I33*H78),2))</f>
        <v>82.74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6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15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219</v>
      </c>
      <c r="C79" s="181"/>
      <c r="D79" s="181"/>
      <c r="E79" s="181"/>
      <c r="F79" s="181"/>
      <c r="G79" s="181"/>
      <c r="H79" s="182"/>
      <c r="I79" s="18">
        <f>ROUND(H81*H80*(1-H82),2)</f>
        <v>450</v>
      </c>
    </row>
    <row r="80" spans="1:9" ht="15" customHeight="1">
      <c r="A80" s="5"/>
      <c r="B80" s="240" t="s">
        <v>254</v>
      </c>
      <c r="C80" s="241"/>
      <c r="D80" s="241"/>
      <c r="E80" s="241"/>
      <c r="F80" s="241"/>
      <c r="G80" s="242"/>
      <c r="H80" s="26">
        <v>30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15</v>
      </c>
      <c r="I81" s="5"/>
    </row>
    <row r="82" spans="1:9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</v>
      </c>
      <c r="I82" s="5"/>
    </row>
    <row r="83" spans="1:9" ht="24" customHeight="1">
      <c r="A83" s="5" t="s">
        <v>11</v>
      </c>
      <c r="B83" s="240" t="s">
        <v>434</v>
      </c>
      <c r="C83" s="241"/>
      <c r="D83" s="241"/>
      <c r="E83" s="241"/>
      <c r="F83" s="241"/>
      <c r="G83" s="241"/>
      <c r="H83" s="242"/>
      <c r="I83" s="85">
        <v>304</v>
      </c>
    </row>
    <row r="84" spans="1:9" ht="15" customHeight="1">
      <c r="A84" s="5" t="s">
        <v>13</v>
      </c>
      <c r="B84" s="180"/>
      <c r="C84" s="181"/>
      <c r="D84" s="181"/>
      <c r="E84" s="181"/>
      <c r="F84" s="181"/>
      <c r="G84" s="181"/>
      <c r="H84" s="182"/>
      <c r="I84" s="85"/>
    </row>
    <row r="85" spans="1:9" ht="15" customHeight="1">
      <c r="A85" s="5" t="s">
        <v>33</v>
      </c>
      <c r="B85" s="180"/>
      <c r="C85" s="181"/>
      <c r="D85" s="181"/>
      <c r="E85" s="181"/>
      <c r="F85" s="181"/>
      <c r="G85" s="181"/>
      <c r="H85" s="182"/>
      <c r="I85" s="85"/>
    </row>
    <row r="86" spans="1:9" ht="15" customHeight="1">
      <c r="A86" s="5" t="s">
        <v>35</v>
      </c>
      <c r="B86" s="180"/>
      <c r="C86" s="181"/>
      <c r="D86" s="181"/>
      <c r="E86" s="181"/>
      <c r="F86" s="181"/>
      <c r="G86" s="181"/>
      <c r="H86" s="182"/>
      <c r="I86" s="85"/>
    </row>
    <row r="87" spans="1:9" ht="25.5" customHeight="1">
      <c r="A87" s="5" t="s">
        <v>33</v>
      </c>
      <c r="B87" s="249" t="s">
        <v>46</v>
      </c>
      <c r="C87" s="250"/>
      <c r="D87" s="250"/>
      <c r="E87" s="250"/>
      <c r="F87" s="250"/>
      <c r="G87" s="250"/>
      <c r="H87" s="251"/>
      <c r="I87" s="13"/>
    </row>
    <row r="88" spans="1:9">
      <c r="A88" s="32"/>
      <c r="B88" s="231" t="s">
        <v>103</v>
      </c>
      <c r="C88" s="232"/>
      <c r="D88" s="232"/>
      <c r="E88" s="232"/>
      <c r="F88" s="232"/>
      <c r="G88" s="232"/>
      <c r="H88" s="233"/>
      <c r="I88" s="14">
        <f>SUM(I74:I87)</f>
        <v>836.74</v>
      </c>
    </row>
    <row r="89" spans="1:9">
      <c r="A89" s="234"/>
      <c r="B89" s="235"/>
      <c r="C89" s="235"/>
      <c r="D89" s="235"/>
      <c r="E89" s="235"/>
      <c r="F89" s="235"/>
      <c r="G89" s="235"/>
      <c r="H89" s="235"/>
      <c r="I89" s="236"/>
    </row>
    <row r="90" spans="1:9" ht="24" customHeight="1">
      <c r="A90" s="211" t="s">
        <v>117</v>
      </c>
      <c r="B90" s="212"/>
      <c r="C90" s="212"/>
      <c r="D90" s="212"/>
      <c r="E90" s="212"/>
      <c r="F90" s="212"/>
      <c r="G90" s="212"/>
      <c r="H90" s="212"/>
      <c r="I90" s="213"/>
    </row>
    <row r="91" spans="1:9" ht="24" customHeight="1">
      <c r="A91" s="205" t="s">
        <v>118</v>
      </c>
      <c r="B91" s="206"/>
      <c r="C91" s="206"/>
      <c r="D91" s="206"/>
      <c r="E91" s="206"/>
      <c r="F91" s="206"/>
      <c r="G91" s="206"/>
      <c r="H91" s="206"/>
      <c r="I91" s="207"/>
    </row>
    <row r="92" spans="1:9">
      <c r="A92" s="237"/>
      <c r="B92" s="238"/>
      <c r="C92" s="238"/>
      <c r="D92" s="238"/>
      <c r="E92" s="238"/>
      <c r="F92" s="238"/>
      <c r="G92" s="238"/>
      <c r="H92" s="238"/>
      <c r="I92" s="239"/>
    </row>
    <row r="93" spans="1:9" ht="31.5" customHeight="1">
      <c r="A93" s="202" t="s">
        <v>47</v>
      </c>
      <c r="B93" s="203"/>
      <c r="C93" s="203"/>
      <c r="D93" s="203"/>
      <c r="E93" s="203"/>
      <c r="F93" s="203"/>
      <c r="G93" s="203"/>
      <c r="H93" s="203"/>
      <c r="I93" s="204"/>
    </row>
    <row r="94" spans="1:9" ht="30" customHeight="1">
      <c r="A94" s="25">
        <v>2</v>
      </c>
      <c r="B94" s="255" t="s">
        <v>48</v>
      </c>
      <c r="C94" s="256"/>
      <c r="D94" s="256"/>
      <c r="E94" s="256"/>
      <c r="F94" s="256"/>
      <c r="G94" s="256"/>
      <c r="H94" s="257"/>
      <c r="I94" s="25" t="s">
        <v>25</v>
      </c>
    </row>
    <row r="95" spans="1:9" ht="15" customHeight="1">
      <c r="A95" s="33" t="s">
        <v>24</v>
      </c>
      <c r="B95" s="258" t="s">
        <v>164</v>
      </c>
      <c r="C95" s="259"/>
      <c r="D95" s="259"/>
      <c r="E95" s="259"/>
      <c r="F95" s="259"/>
      <c r="G95" s="259"/>
      <c r="H95" s="260"/>
      <c r="I95" s="34">
        <f>I49</f>
        <v>184.07</v>
      </c>
    </row>
    <row r="96" spans="1:9" ht="15" customHeight="1">
      <c r="A96" s="33" t="s">
        <v>26</v>
      </c>
      <c r="B96" s="258" t="s">
        <v>27</v>
      </c>
      <c r="C96" s="259"/>
      <c r="D96" s="259"/>
      <c r="E96" s="259"/>
      <c r="F96" s="259"/>
      <c r="G96" s="259"/>
      <c r="H96" s="260"/>
      <c r="I96" s="34">
        <f>I66</f>
        <v>664.27</v>
      </c>
    </row>
    <row r="97" spans="1:9" ht="15" customHeight="1">
      <c r="A97" s="33" t="s">
        <v>42</v>
      </c>
      <c r="B97" s="258" t="s">
        <v>43</v>
      </c>
      <c r="C97" s="259"/>
      <c r="D97" s="259"/>
      <c r="E97" s="259"/>
      <c r="F97" s="259"/>
      <c r="G97" s="259"/>
      <c r="H97" s="260"/>
      <c r="I97" s="34">
        <f>I88</f>
        <v>836.74</v>
      </c>
    </row>
    <row r="98" spans="1:9">
      <c r="A98" s="261" t="s">
        <v>21</v>
      </c>
      <c r="B98" s="262"/>
      <c r="C98" s="262"/>
      <c r="D98" s="262"/>
      <c r="E98" s="262"/>
      <c r="F98" s="262"/>
      <c r="G98" s="262"/>
      <c r="H98" s="263"/>
      <c r="I98" s="35">
        <f>SUM(I95:I97)</f>
        <v>1685.08</v>
      </c>
    </row>
    <row r="99" spans="1:9">
      <c r="A99" s="264"/>
      <c r="B99" s="265"/>
      <c r="C99" s="265"/>
      <c r="D99" s="265"/>
      <c r="E99" s="265"/>
      <c r="F99" s="265"/>
      <c r="G99" s="265"/>
      <c r="H99" s="265"/>
      <c r="I99" s="266"/>
    </row>
    <row r="100" spans="1:9" ht="15.75">
      <c r="A100" s="267" t="s">
        <v>50</v>
      </c>
      <c r="B100" s="268"/>
      <c r="C100" s="268"/>
      <c r="D100" s="268"/>
      <c r="E100" s="268"/>
      <c r="F100" s="268"/>
      <c r="G100" s="268"/>
      <c r="H100" s="268"/>
      <c r="I100" s="269"/>
    </row>
    <row r="101" spans="1:9">
      <c r="A101" s="24">
        <v>3</v>
      </c>
      <c r="B101" s="252" t="s">
        <v>51</v>
      </c>
      <c r="C101" s="253"/>
      <c r="D101" s="253"/>
      <c r="E101" s="253"/>
      <c r="F101" s="253"/>
      <c r="G101" s="253"/>
      <c r="H101" s="254"/>
      <c r="I101" s="24" t="s">
        <v>52</v>
      </c>
    </row>
    <row r="102" spans="1:9" ht="58.5" customHeight="1">
      <c r="A102" s="5" t="s">
        <v>7</v>
      </c>
      <c r="B102" s="180" t="s">
        <v>119</v>
      </c>
      <c r="C102" s="181"/>
      <c r="D102" s="181"/>
      <c r="E102" s="181"/>
      <c r="F102" s="181"/>
      <c r="G102" s="181"/>
      <c r="H102" s="182"/>
      <c r="I102" s="18">
        <f>ROUND((($I$40/12)+($I$47/12)+($I$40*0.121/12))*(30/30)*0.05,2)</f>
        <v>8.1300000000000008</v>
      </c>
    </row>
    <row r="103" spans="1:9">
      <c r="A103" s="5" t="s">
        <v>9</v>
      </c>
      <c r="B103" s="249" t="s">
        <v>53</v>
      </c>
      <c r="C103" s="250"/>
      <c r="D103" s="250"/>
      <c r="E103" s="250"/>
      <c r="F103" s="250"/>
      <c r="G103" s="250"/>
      <c r="H103" s="251"/>
      <c r="I103" s="18">
        <f>ROUND($I$102*H65,2)</f>
        <v>0.65</v>
      </c>
    </row>
    <row r="104" spans="1:9" ht="50.25" customHeight="1">
      <c r="A104" s="5" t="s">
        <v>11</v>
      </c>
      <c r="B104" s="180" t="s">
        <v>120</v>
      </c>
      <c r="C104" s="181"/>
      <c r="D104" s="181"/>
      <c r="E104" s="181"/>
      <c r="F104" s="181"/>
      <c r="G104" s="181"/>
      <c r="H104" s="182"/>
      <c r="I104" s="18">
        <f>ROUND(((($I$40/30)*7)/12)*1,2)</f>
        <v>31.52</v>
      </c>
    </row>
    <row r="105" spans="1:9">
      <c r="A105" s="5" t="s">
        <v>13</v>
      </c>
      <c r="B105" s="249" t="s">
        <v>54</v>
      </c>
      <c r="C105" s="250"/>
      <c r="D105" s="250"/>
      <c r="E105" s="250"/>
      <c r="F105" s="250"/>
      <c r="G105" s="250"/>
      <c r="H105" s="251"/>
      <c r="I105" s="18">
        <f>ROUND($I$104*H66,2)</f>
        <v>11.6</v>
      </c>
    </row>
    <row r="106" spans="1:9" ht="48" customHeight="1">
      <c r="A106" s="5" t="s">
        <v>33</v>
      </c>
      <c r="B106" s="180" t="s">
        <v>121</v>
      </c>
      <c r="C106" s="181"/>
      <c r="D106" s="181"/>
      <c r="E106" s="181"/>
      <c r="F106" s="181"/>
      <c r="G106" s="182"/>
      <c r="H106" s="36">
        <v>0.04</v>
      </c>
      <c r="I106" s="18">
        <f>ROUND($I$40*H106,2)</f>
        <v>64.84</v>
      </c>
    </row>
    <row r="107" spans="1:9">
      <c r="A107" s="231" t="s">
        <v>21</v>
      </c>
      <c r="B107" s="232"/>
      <c r="C107" s="232"/>
      <c r="D107" s="232"/>
      <c r="E107" s="232"/>
      <c r="F107" s="232"/>
      <c r="G107" s="232"/>
      <c r="H107" s="233"/>
      <c r="I107" s="14">
        <f>SUM(I102:I106)</f>
        <v>116.74000000000001</v>
      </c>
    </row>
    <row r="108" spans="1:9">
      <c r="A108" s="367"/>
      <c r="B108" s="368"/>
      <c r="C108" s="368"/>
      <c r="D108" s="368"/>
      <c r="E108" s="368"/>
      <c r="F108" s="368"/>
      <c r="G108" s="368"/>
      <c r="H108" s="368"/>
      <c r="I108" s="369"/>
    </row>
    <row r="109" spans="1:9" ht="15.75" customHeight="1">
      <c r="A109" s="202" t="s">
        <v>55</v>
      </c>
      <c r="B109" s="203"/>
      <c r="C109" s="203"/>
      <c r="D109" s="203"/>
      <c r="E109" s="203"/>
      <c r="F109" s="203"/>
      <c r="G109" s="203"/>
      <c r="H109" s="203"/>
      <c r="I109" s="204"/>
    </row>
    <row r="110" spans="1:9" ht="36" customHeight="1">
      <c r="A110" s="370" t="s">
        <v>122</v>
      </c>
      <c r="B110" s="371"/>
      <c r="C110" s="371"/>
      <c r="D110" s="371"/>
      <c r="E110" s="371"/>
      <c r="F110" s="371"/>
      <c r="G110" s="371"/>
      <c r="H110" s="371"/>
      <c r="I110" s="372"/>
    </row>
    <row r="111" spans="1:9" ht="75" customHeight="1">
      <c r="A111" s="382" t="s">
        <v>123</v>
      </c>
      <c r="B111" s="383"/>
      <c r="C111" s="383"/>
      <c r="D111" s="383"/>
      <c r="E111" s="383"/>
      <c r="F111" s="383"/>
      <c r="G111" s="383"/>
      <c r="H111" s="383"/>
      <c r="I111" s="384"/>
    </row>
    <row r="112" spans="1:9">
      <c r="A112" s="373"/>
      <c r="B112" s="374"/>
      <c r="C112" s="374"/>
      <c r="D112" s="374"/>
      <c r="E112" s="374"/>
      <c r="F112" s="374"/>
      <c r="G112" s="374"/>
      <c r="H112" s="374"/>
      <c r="I112" s="375"/>
    </row>
    <row r="113" spans="1:9" ht="57.75">
      <c r="A113" s="37" t="s">
        <v>56</v>
      </c>
      <c r="B113" s="38">
        <f>I40</f>
        <v>1621</v>
      </c>
      <c r="C113" s="39"/>
      <c r="D113" s="37" t="s">
        <v>124</v>
      </c>
      <c r="E113" s="38">
        <f>I98-I74-I79+I117</f>
        <v>1353.58</v>
      </c>
      <c r="F113" s="40"/>
      <c r="G113" s="37" t="s">
        <v>57</v>
      </c>
      <c r="H113" s="41">
        <f>I107</f>
        <v>116.74000000000001</v>
      </c>
      <c r="I113" s="42">
        <f>B113+E113+H113</f>
        <v>3091.3199999999997</v>
      </c>
    </row>
    <row r="114" spans="1:9">
      <c r="A114" s="376"/>
      <c r="B114" s="377"/>
      <c r="C114" s="377"/>
      <c r="D114" s="377"/>
      <c r="E114" s="377"/>
      <c r="F114" s="377"/>
      <c r="G114" s="377"/>
      <c r="H114" s="377"/>
      <c r="I114" s="378"/>
    </row>
    <row r="115" spans="1:9" ht="15" customHeight="1">
      <c r="A115" s="379" t="s">
        <v>125</v>
      </c>
      <c r="B115" s="380"/>
      <c r="C115" s="380"/>
      <c r="D115" s="380"/>
      <c r="E115" s="380"/>
      <c r="F115" s="380"/>
      <c r="G115" s="380"/>
      <c r="H115" s="380"/>
      <c r="I115" s="381"/>
    </row>
    <row r="116" spans="1:9">
      <c r="A116" s="43" t="s">
        <v>58</v>
      </c>
      <c r="B116" s="252" t="s">
        <v>59</v>
      </c>
      <c r="C116" s="253"/>
      <c r="D116" s="253"/>
      <c r="E116" s="253"/>
      <c r="F116" s="253"/>
      <c r="G116" s="253"/>
      <c r="H116" s="254"/>
      <c r="I116" s="43" t="s">
        <v>25</v>
      </c>
    </row>
    <row r="117" spans="1:9" ht="75.75" customHeight="1">
      <c r="A117" s="10" t="s">
        <v>7</v>
      </c>
      <c r="B117" s="355" t="s">
        <v>126</v>
      </c>
      <c r="C117" s="356"/>
      <c r="D117" s="356"/>
      <c r="E117" s="356"/>
      <c r="F117" s="357"/>
      <c r="G117" s="62">
        <v>9.0749999999999997E-2</v>
      </c>
      <c r="H117" s="44">
        <v>0.36799999999999999</v>
      </c>
      <c r="I117" s="18">
        <f>ROUND($B$113*G117 + $B$113*G117*H117,2)</f>
        <v>201.24</v>
      </c>
    </row>
    <row r="118" spans="1:9" ht="28.5" customHeight="1">
      <c r="A118" s="5" t="s">
        <v>9</v>
      </c>
      <c r="B118" s="358" t="s">
        <v>127</v>
      </c>
      <c r="C118" s="359"/>
      <c r="D118" s="359"/>
      <c r="E118" s="359"/>
      <c r="F118" s="359"/>
      <c r="G118" s="359"/>
      <c r="H118" s="360"/>
      <c r="I118" s="18">
        <f>ROUND((($I$113/30)*2)/24,2)</f>
        <v>8.59</v>
      </c>
    </row>
    <row r="119" spans="1:9" ht="15.75" customHeight="1">
      <c r="A119" s="329" t="s">
        <v>11</v>
      </c>
      <c r="B119" s="361" t="s">
        <v>128</v>
      </c>
      <c r="C119" s="362"/>
      <c r="D119" s="362"/>
      <c r="E119" s="362"/>
      <c r="F119" s="362"/>
      <c r="G119" s="362"/>
      <c r="H119" s="363"/>
      <c r="I119" s="341">
        <f>ROUND((($I$113/30)*5)/24*0.03,2)</f>
        <v>0.64</v>
      </c>
    </row>
    <row r="120" spans="1:9" ht="15" customHeight="1">
      <c r="A120" s="330"/>
      <c r="B120" s="364" t="s">
        <v>129</v>
      </c>
      <c r="C120" s="365"/>
      <c r="D120" s="365"/>
      <c r="E120" s="365"/>
      <c r="F120" s="365"/>
      <c r="G120" s="365"/>
      <c r="H120" s="366"/>
      <c r="I120" s="342">
        <f>ROUND((($I$63/30)*5)/24*0.03,2)</f>
        <v>0</v>
      </c>
    </row>
    <row r="121" spans="1:9" ht="31.5" customHeight="1">
      <c r="A121" s="329" t="s">
        <v>13</v>
      </c>
      <c r="B121" s="408" t="s">
        <v>130</v>
      </c>
      <c r="C121" s="409"/>
      <c r="D121" s="409"/>
      <c r="E121" s="409"/>
      <c r="F121" s="409"/>
      <c r="G121" s="409"/>
      <c r="H121" s="410"/>
      <c r="I121" s="341">
        <f>ROUND((((($I$113)/30)*1.94)/24),2)</f>
        <v>8.33</v>
      </c>
    </row>
    <row r="122" spans="1:9" ht="15" customHeight="1">
      <c r="A122" s="330"/>
      <c r="B122" s="411" t="s">
        <v>131</v>
      </c>
      <c r="C122" s="412"/>
      <c r="D122" s="412"/>
      <c r="E122" s="412"/>
      <c r="F122" s="412"/>
      <c r="G122" s="412"/>
      <c r="H122" s="413"/>
      <c r="I122" s="342">
        <f>ROUND((((($I$63)/30)*1.94)/24),2)</f>
        <v>0.03</v>
      </c>
    </row>
    <row r="123" spans="1:9" ht="15.75" customHeight="1">
      <c r="A123" s="329" t="s">
        <v>33</v>
      </c>
      <c r="B123" s="361" t="s">
        <v>132</v>
      </c>
      <c r="C123" s="362"/>
      <c r="D123" s="362"/>
      <c r="E123" s="362"/>
      <c r="F123" s="362"/>
      <c r="G123" s="362"/>
      <c r="H123" s="363"/>
      <c r="I123" s="341">
        <f>ROUND(((((B113*0.121)+(H66)*(B113*0.121))*(4/24)))*0.04,2) + ROUND(((H65*B113 + H66*I47 + I88 - I74 - I79 + I107)*4/24)*0.04,2)</f>
        <v>5.79</v>
      </c>
    </row>
    <row r="124" spans="1:9" ht="22.5" customHeight="1">
      <c r="A124" s="389"/>
      <c r="B124" s="390" t="s">
        <v>133</v>
      </c>
      <c r="C124" s="391"/>
      <c r="D124" s="391"/>
      <c r="E124" s="391"/>
      <c r="F124" s="391"/>
      <c r="G124" s="391"/>
      <c r="H124" s="392"/>
      <c r="I124" s="385" t="e">
        <f>ROUND(((((B116*0.121)+(H73)*(B116*0.121))*(4/24)))*0.04,2) + ROUND(((H72*B116 + H73*I57 + I92 - I79 -#REF! + I110)*4/24)*0.04,2)</f>
        <v>#VALUE!</v>
      </c>
    </row>
    <row r="125" spans="1:9" ht="45" customHeight="1">
      <c r="A125" s="330"/>
      <c r="B125" s="393" t="s">
        <v>134</v>
      </c>
      <c r="C125" s="394"/>
      <c r="D125" s="394"/>
      <c r="E125" s="394"/>
      <c r="F125" s="394"/>
      <c r="G125" s="394"/>
      <c r="H125" s="395"/>
      <c r="I125" s="342" t="e">
        <f>ROUND(((((B117*0.121)+(H74)*(B117*0.121))*(4/24)))*0.04,2) + ROUND(((H73*B117 + H74*I58 + I93 - I80 -#REF! + I111)*4/24)*0.04,2)</f>
        <v>#VALUE!</v>
      </c>
    </row>
    <row r="126" spans="1:9" ht="15" customHeight="1">
      <c r="A126" s="399" t="s">
        <v>35</v>
      </c>
      <c r="B126" s="190" t="s">
        <v>135</v>
      </c>
      <c r="C126" s="191"/>
      <c r="D126" s="191"/>
      <c r="E126" s="191"/>
      <c r="F126" s="191"/>
      <c r="G126" s="191"/>
      <c r="H126" s="192"/>
      <c r="I126" s="341">
        <f>ROUND((((($I$113)/30)*6)/24),2)</f>
        <v>25.76</v>
      </c>
    </row>
    <row r="127" spans="1:9" ht="15" customHeight="1">
      <c r="A127" s="400"/>
      <c r="B127" s="402" t="s">
        <v>136</v>
      </c>
      <c r="C127" s="403"/>
      <c r="D127" s="403"/>
      <c r="E127" s="403"/>
      <c r="F127" s="403"/>
      <c r="G127" s="403"/>
      <c r="H127" s="404"/>
      <c r="I127" s="385">
        <f>ROUND((((($I$63)/30)*6)/24),2)</f>
        <v>0.09</v>
      </c>
    </row>
    <row r="128" spans="1:9" ht="22.5" customHeight="1">
      <c r="A128" s="401"/>
      <c r="B128" s="405" t="s">
        <v>137</v>
      </c>
      <c r="C128" s="406"/>
      <c r="D128" s="406"/>
      <c r="E128" s="406"/>
      <c r="F128" s="406"/>
      <c r="G128" s="406"/>
      <c r="H128" s="407"/>
      <c r="I128" s="342">
        <f>ROUND((((($I$63)/30)*6)/24),2)</f>
        <v>0.09</v>
      </c>
    </row>
    <row r="129" spans="1:9">
      <c r="A129" s="231" t="s">
        <v>21</v>
      </c>
      <c r="B129" s="232"/>
      <c r="C129" s="232"/>
      <c r="D129" s="232"/>
      <c r="E129" s="232"/>
      <c r="F129" s="232"/>
      <c r="G129" s="232"/>
      <c r="H129" s="233"/>
      <c r="I129" s="45">
        <f>I117+I118+I119+I121+I123+I126</f>
        <v>250.35</v>
      </c>
    </row>
    <row r="130" spans="1:9">
      <c r="A130" s="231"/>
      <c r="B130" s="232"/>
      <c r="C130" s="232"/>
      <c r="D130" s="232"/>
      <c r="E130" s="232"/>
      <c r="F130" s="232"/>
      <c r="G130" s="232"/>
      <c r="H130" s="232"/>
      <c r="I130" s="233"/>
    </row>
    <row r="131" spans="1:9">
      <c r="A131" s="352" t="s">
        <v>60</v>
      </c>
      <c r="B131" s="353"/>
      <c r="C131" s="353"/>
      <c r="D131" s="353"/>
      <c r="E131" s="353"/>
      <c r="F131" s="353"/>
      <c r="G131" s="353"/>
      <c r="H131" s="353"/>
      <c r="I131" s="354"/>
    </row>
    <row r="132" spans="1:9">
      <c r="A132" s="24" t="s">
        <v>138</v>
      </c>
      <c r="B132" s="252" t="s">
        <v>62</v>
      </c>
      <c r="C132" s="253"/>
      <c r="D132" s="253"/>
      <c r="E132" s="253"/>
      <c r="F132" s="253"/>
      <c r="G132" s="253"/>
      <c r="H132" s="254"/>
      <c r="I132" s="24" t="s">
        <v>25</v>
      </c>
    </row>
    <row r="133" spans="1:9">
      <c r="A133" s="5" t="s">
        <v>7</v>
      </c>
      <c r="B133" s="249" t="s">
        <v>63</v>
      </c>
      <c r="C133" s="250"/>
      <c r="D133" s="250"/>
      <c r="E133" s="250"/>
      <c r="F133" s="250"/>
      <c r="G133" s="250"/>
      <c r="H133" s="251"/>
      <c r="I133" s="18">
        <v>0</v>
      </c>
    </row>
    <row r="134" spans="1:9">
      <c r="A134" s="396" t="s">
        <v>21</v>
      </c>
      <c r="B134" s="397"/>
      <c r="C134" s="397"/>
      <c r="D134" s="397"/>
      <c r="E134" s="397"/>
      <c r="F134" s="397"/>
      <c r="G134" s="397"/>
      <c r="H134" s="398"/>
      <c r="I134" s="18">
        <v>0</v>
      </c>
    </row>
    <row r="135" spans="1:9">
      <c r="A135" s="386"/>
      <c r="B135" s="387"/>
      <c r="C135" s="387"/>
      <c r="D135" s="387"/>
      <c r="E135" s="387"/>
      <c r="F135" s="387"/>
      <c r="G135" s="387"/>
      <c r="H135" s="387"/>
      <c r="I135" s="388"/>
    </row>
    <row r="136" spans="1:9" ht="31.5" customHeight="1">
      <c r="A136" s="202" t="s">
        <v>64</v>
      </c>
      <c r="B136" s="203"/>
      <c r="C136" s="203"/>
      <c r="D136" s="203"/>
      <c r="E136" s="203"/>
      <c r="F136" s="203"/>
      <c r="G136" s="203"/>
      <c r="H136" s="203"/>
      <c r="I136" s="204"/>
    </row>
    <row r="137" spans="1:9">
      <c r="A137" s="25">
        <v>4</v>
      </c>
      <c r="B137" s="252" t="s">
        <v>65</v>
      </c>
      <c r="C137" s="253"/>
      <c r="D137" s="253"/>
      <c r="E137" s="253"/>
      <c r="F137" s="253"/>
      <c r="G137" s="253"/>
      <c r="H137" s="254"/>
      <c r="I137" s="24" t="s">
        <v>25</v>
      </c>
    </row>
    <row r="138" spans="1:9">
      <c r="A138" s="2" t="s">
        <v>58</v>
      </c>
      <c r="B138" s="249" t="s">
        <v>59</v>
      </c>
      <c r="C138" s="250"/>
      <c r="D138" s="250"/>
      <c r="E138" s="250"/>
      <c r="F138" s="250"/>
      <c r="G138" s="250"/>
      <c r="H138" s="251"/>
      <c r="I138" s="18">
        <f>I129</f>
        <v>250.35</v>
      </c>
    </row>
    <row r="139" spans="1:9">
      <c r="A139" s="2" t="s">
        <v>61</v>
      </c>
      <c r="B139" s="249" t="s">
        <v>62</v>
      </c>
      <c r="C139" s="250"/>
      <c r="D139" s="250"/>
      <c r="E139" s="250"/>
      <c r="F139" s="250"/>
      <c r="G139" s="250"/>
      <c r="H139" s="251"/>
      <c r="I139" s="18">
        <v>0</v>
      </c>
    </row>
    <row r="140" spans="1:9">
      <c r="A140" s="169" t="s">
        <v>21</v>
      </c>
      <c r="B140" s="170"/>
      <c r="C140" s="170"/>
      <c r="D140" s="170"/>
      <c r="E140" s="170"/>
      <c r="F140" s="170"/>
      <c r="G140" s="170"/>
      <c r="H140" s="171"/>
      <c r="I140" s="14">
        <f>SUM(I138:I139)</f>
        <v>250.35</v>
      </c>
    </row>
    <row r="141" spans="1:9">
      <c r="A141" s="414"/>
      <c r="B141" s="415"/>
      <c r="C141" s="415"/>
      <c r="D141" s="415"/>
      <c r="E141" s="415"/>
      <c r="F141" s="415"/>
      <c r="G141" s="415"/>
      <c r="H141" s="415"/>
      <c r="I141" s="416"/>
    </row>
    <row r="142" spans="1:9" ht="15.75" customHeight="1">
      <c r="A142" s="202" t="s">
        <v>66</v>
      </c>
      <c r="B142" s="203"/>
      <c r="C142" s="203"/>
      <c r="D142" s="203"/>
      <c r="E142" s="203"/>
      <c r="F142" s="203"/>
      <c r="G142" s="203"/>
      <c r="H142" s="203"/>
      <c r="I142" s="204"/>
    </row>
    <row r="143" spans="1:9" ht="15" customHeight="1">
      <c r="A143" s="24">
        <v>5</v>
      </c>
      <c r="B143" s="255" t="s">
        <v>67</v>
      </c>
      <c r="C143" s="256"/>
      <c r="D143" s="256"/>
      <c r="E143" s="256"/>
      <c r="F143" s="256"/>
      <c r="G143" s="256"/>
      <c r="H143" s="257"/>
      <c r="I143" s="24" t="s">
        <v>25</v>
      </c>
    </row>
    <row r="144" spans="1:9">
      <c r="A144" s="5" t="s">
        <v>7</v>
      </c>
      <c r="B144" s="180" t="s">
        <v>139</v>
      </c>
      <c r="C144" s="181"/>
      <c r="D144" s="181"/>
      <c r="E144" s="181"/>
      <c r="F144" s="181"/>
      <c r="G144" s="181"/>
      <c r="H144" s="182"/>
      <c r="I144" s="107">
        <f>'UNIFORMES N'!E54</f>
        <v>55.13</v>
      </c>
    </row>
    <row r="145" spans="1:9">
      <c r="A145" s="5" t="s">
        <v>9</v>
      </c>
      <c r="B145" s="180" t="s">
        <v>140</v>
      </c>
      <c r="C145" s="181"/>
      <c r="D145" s="181"/>
      <c r="E145" s="181"/>
      <c r="F145" s="181"/>
      <c r="G145" s="181"/>
      <c r="H145" s="182"/>
      <c r="I145" s="84"/>
    </row>
    <row r="146" spans="1:9">
      <c r="A146" s="5" t="s">
        <v>11</v>
      </c>
      <c r="B146" s="249" t="s">
        <v>141</v>
      </c>
      <c r="C146" s="250"/>
      <c r="D146" s="250"/>
      <c r="E146" s="250"/>
      <c r="F146" s="250"/>
      <c r="G146" s="250"/>
      <c r="H146" s="251"/>
      <c r="I146" s="115">
        <f>'UNIFORMES N'!E62</f>
        <v>11.016666666666666</v>
      </c>
    </row>
    <row r="147" spans="1:9">
      <c r="A147" s="5" t="s">
        <v>13</v>
      </c>
      <c r="B147" s="180" t="s">
        <v>142</v>
      </c>
      <c r="C147" s="181"/>
      <c r="D147" s="181"/>
      <c r="E147" s="181"/>
      <c r="F147" s="181"/>
      <c r="G147" s="181"/>
      <c r="H147" s="182"/>
      <c r="I147" s="13"/>
    </row>
    <row r="148" spans="1:9">
      <c r="A148" s="231" t="s">
        <v>103</v>
      </c>
      <c r="B148" s="232"/>
      <c r="C148" s="232"/>
      <c r="D148" s="232"/>
      <c r="E148" s="232"/>
      <c r="F148" s="232"/>
      <c r="G148" s="232"/>
      <c r="H148" s="233"/>
      <c r="I148" s="117">
        <f>SUM(I144:I147)</f>
        <v>66.146666666666675</v>
      </c>
    </row>
    <row r="149" spans="1:9" ht="18">
      <c r="A149" s="420"/>
      <c r="B149" s="421"/>
      <c r="C149" s="421"/>
      <c r="D149" s="421"/>
      <c r="E149" s="421"/>
      <c r="F149" s="421"/>
      <c r="G149" s="421"/>
      <c r="H149" s="421"/>
      <c r="I149" s="422"/>
    </row>
    <row r="150" spans="1:9">
      <c r="A150" s="423" t="s">
        <v>68</v>
      </c>
      <c r="B150" s="424"/>
      <c r="C150" s="424"/>
      <c r="D150" s="424"/>
      <c r="E150" s="424"/>
      <c r="F150" s="424"/>
      <c r="G150" s="424"/>
      <c r="H150" s="424"/>
      <c r="I150" s="425"/>
    </row>
    <row r="151" spans="1:9" ht="18">
      <c r="A151" s="47"/>
      <c r="B151" s="48"/>
      <c r="C151" s="48"/>
      <c r="D151" s="48"/>
      <c r="E151" s="48"/>
      <c r="F151" s="48"/>
      <c r="G151" s="48"/>
      <c r="H151" s="48"/>
      <c r="I151" s="49"/>
    </row>
    <row r="152" spans="1:9" ht="15.75">
      <c r="A152" s="267" t="s">
        <v>69</v>
      </c>
      <c r="B152" s="268"/>
      <c r="C152" s="268"/>
      <c r="D152" s="268"/>
      <c r="E152" s="268"/>
      <c r="F152" s="268"/>
      <c r="G152" s="268"/>
      <c r="H152" s="268"/>
      <c r="I152" s="269"/>
    </row>
    <row r="153" spans="1:9" ht="15" customHeight="1">
      <c r="A153" s="313">
        <v>6</v>
      </c>
      <c r="B153" s="426" t="s">
        <v>143</v>
      </c>
      <c r="C153" s="427"/>
      <c r="D153" s="427"/>
      <c r="E153" s="427"/>
      <c r="F153" s="427"/>
      <c r="G153" s="428"/>
      <c r="H153" s="281" t="s">
        <v>28</v>
      </c>
      <c r="I153" s="15" t="s">
        <v>101</v>
      </c>
    </row>
    <row r="154" spans="1:9">
      <c r="A154" s="314"/>
      <c r="B154" s="429"/>
      <c r="C154" s="430"/>
      <c r="D154" s="430"/>
      <c r="E154" s="430"/>
      <c r="F154" s="430"/>
      <c r="G154" s="431"/>
      <c r="H154" s="282"/>
      <c r="I154" s="4" t="s">
        <v>100</v>
      </c>
    </row>
    <row r="155" spans="1:9" ht="63.75" customHeight="1">
      <c r="A155" s="417" t="s">
        <v>70</v>
      </c>
      <c r="B155" s="418"/>
      <c r="C155" s="418"/>
      <c r="D155" s="418"/>
      <c r="E155" s="418"/>
      <c r="F155" s="418"/>
      <c r="G155" s="419"/>
      <c r="H155" s="50" t="s">
        <v>44</v>
      </c>
      <c r="I155" s="51">
        <f>I40+I98+I107+I140+I148</f>
        <v>3739.3166666666662</v>
      </c>
    </row>
    <row r="156" spans="1:9" ht="15.75">
      <c r="A156" s="52" t="s">
        <v>7</v>
      </c>
      <c r="B156" s="267" t="s">
        <v>71</v>
      </c>
      <c r="C156" s="268"/>
      <c r="D156" s="268"/>
      <c r="E156" s="268"/>
      <c r="F156" s="268"/>
      <c r="G156" s="269"/>
      <c r="H156" s="17">
        <v>0.03</v>
      </c>
      <c r="I156" s="18">
        <f>ROUND(H156*I155,2)</f>
        <v>112.18</v>
      </c>
    </row>
    <row r="157" spans="1:9" ht="63.75" customHeight="1">
      <c r="A157" s="417" t="s">
        <v>72</v>
      </c>
      <c r="B157" s="418"/>
      <c r="C157" s="418"/>
      <c r="D157" s="418"/>
      <c r="E157" s="418"/>
      <c r="F157" s="418"/>
      <c r="G157" s="419"/>
      <c r="H157" s="50" t="s">
        <v>44</v>
      </c>
      <c r="I157" s="51">
        <f>I40+I98+I107+I140+I148+I156</f>
        <v>3851.496666666666</v>
      </c>
    </row>
    <row r="158" spans="1:9" ht="15.75">
      <c r="A158" s="52" t="s">
        <v>9</v>
      </c>
      <c r="B158" s="267" t="s">
        <v>73</v>
      </c>
      <c r="C158" s="268"/>
      <c r="D158" s="268"/>
      <c r="E158" s="268"/>
      <c r="F158" s="268"/>
      <c r="G158" s="269"/>
      <c r="H158" s="17">
        <v>6.7900000000000002E-2</v>
      </c>
      <c r="I158" s="18">
        <f>ROUND(H158*I157,2)</f>
        <v>261.52</v>
      </c>
    </row>
    <row r="159" spans="1:9" ht="76.5" customHeight="1">
      <c r="A159" s="417" t="s">
        <v>74</v>
      </c>
      <c r="B159" s="418"/>
      <c r="C159" s="418"/>
      <c r="D159" s="418"/>
      <c r="E159" s="418"/>
      <c r="F159" s="418"/>
      <c r="G159" s="419"/>
      <c r="H159" s="50" t="s">
        <v>44</v>
      </c>
      <c r="I159" s="51">
        <f>I155+I156+I158</f>
        <v>4113.0166666666664</v>
      </c>
    </row>
    <row r="160" spans="1:9" ht="15.75">
      <c r="A160" s="52" t="s">
        <v>11</v>
      </c>
      <c r="B160" s="267" t="s">
        <v>75</v>
      </c>
      <c r="C160" s="268"/>
      <c r="D160" s="268"/>
      <c r="E160" s="268"/>
      <c r="F160" s="268"/>
      <c r="G160" s="269"/>
      <c r="H160" s="5" t="s">
        <v>44</v>
      </c>
      <c r="I160" s="5" t="s">
        <v>44</v>
      </c>
    </row>
    <row r="161" spans="1:9" ht="15.75">
      <c r="A161" s="5"/>
      <c r="B161" s="267" t="s">
        <v>76</v>
      </c>
      <c r="C161" s="268"/>
      <c r="D161" s="268"/>
      <c r="E161" s="268"/>
      <c r="F161" s="268"/>
      <c r="G161" s="269"/>
      <c r="H161" s="5"/>
      <c r="I161" s="5"/>
    </row>
    <row r="162" spans="1:9" ht="27" customHeight="1">
      <c r="A162" s="329"/>
      <c r="B162" s="432" t="s">
        <v>144</v>
      </c>
      <c r="C162" s="433"/>
      <c r="D162" s="433"/>
      <c r="E162" s="433"/>
      <c r="F162" s="433"/>
      <c r="G162" s="434"/>
      <c r="H162" s="435">
        <v>7.5999999999999998E-2</v>
      </c>
      <c r="I162" s="341">
        <f>ROUND(($I$159/(1-$H$173))*H162,2)</f>
        <v>364.54</v>
      </c>
    </row>
    <row r="163" spans="1:9" ht="22.5" customHeight="1">
      <c r="A163" s="330"/>
      <c r="B163" s="405" t="s">
        <v>145</v>
      </c>
      <c r="C163" s="406"/>
      <c r="D163" s="406"/>
      <c r="E163" s="406"/>
      <c r="F163" s="406"/>
      <c r="G163" s="407"/>
      <c r="H163" s="436"/>
      <c r="I163" s="342">
        <f>ROUND(($I$104/(1-$H$116))*H163,2)</f>
        <v>0</v>
      </c>
    </row>
    <row r="164" spans="1:9" ht="27.75" customHeight="1">
      <c r="A164" s="329"/>
      <c r="B164" s="432" t="s">
        <v>146</v>
      </c>
      <c r="C164" s="433"/>
      <c r="D164" s="433"/>
      <c r="E164" s="433"/>
      <c r="F164" s="433"/>
      <c r="G164" s="434"/>
      <c r="H164" s="435">
        <v>1.6500000000000001E-2</v>
      </c>
      <c r="I164" s="341">
        <f>ROUND(($I$159/(1-$H$173))*H164,2)</f>
        <v>79.14</v>
      </c>
    </row>
    <row r="165" spans="1:9" ht="22.5" customHeight="1">
      <c r="A165" s="330"/>
      <c r="B165" s="405" t="s">
        <v>147</v>
      </c>
      <c r="C165" s="406"/>
      <c r="D165" s="406"/>
      <c r="E165" s="406"/>
      <c r="F165" s="406"/>
      <c r="G165" s="407"/>
      <c r="H165" s="436"/>
      <c r="I165" s="342">
        <f>ROUND(($I$104/(1-$H$116))*H165,2)</f>
        <v>0</v>
      </c>
    </row>
    <row r="166" spans="1:9" ht="27.75" customHeight="1">
      <c r="A166" s="5"/>
      <c r="B166" s="437" t="s">
        <v>148</v>
      </c>
      <c r="C166" s="438"/>
      <c r="D166" s="438"/>
      <c r="E166" s="438"/>
      <c r="F166" s="438"/>
      <c r="G166" s="439"/>
      <c r="H166" s="2"/>
      <c r="I166" s="5"/>
    </row>
    <row r="167" spans="1:9" ht="39.75" customHeight="1">
      <c r="A167" s="5"/>
      <c r="B167" s="437" t="s">
        <v>149</v>
      </c>
      <c r="C167" s="438"/>
      <c r="D167" s="438"/>
      <c r="E167" s="438"/>
      <c r="F167" s="438"/>
      <c r="G167" s="439"/>
      <c r="H167" s="2"/>
      <c r="I167" s="5"/>
    </row>
    <row r="168" spans="1:9">
      <c r="A168" s="5"/>
      <c r="B168" s="454" t="s">
        <v>77</v>
      </c>
      <c r="C168" s="455"/>
      <c r="D168" s="455"/>
      <c r="E168" s="455"/>
      <c r="F168" s="455"/>
      <c r="G168" s="456"/>
      <c r="H168" s="2"/>
      <c r="I168" s="5"/>
    </row>
    <row r="169" spans="1:9" ht="15.75" customHeight="1">
      <c r="A169" s="5"/>
      <c r="B169" s="202" t="s">
        <v>78</v>
      </c>
      <c r="C169" s="203"/>
      <c r="D169" s="203"/>
      <c r="E169" s="203"/>
      <c r="F169" s="203"/>
      <c r="G169" s="204"/>
      <c r="H169" s="2"/>
      <c r="I169" s="5"/>
    </row>
    <row r="170" spans="1:9" ht="28.5" customHeight="1">
      <c r="A170" s="5"/>
      <c r="B170" s="457" t="s">
        <v>195</v>
      </c>
      <c r="C170" s="458"/>
      <c r="D170" s="458"/>
      <c r="E170" s="458"/>
      <c r="F170" s="458"/>
      <c r="G170" s="459"/>
      <c r="H170" s="53">
        <v>0.05</v>
      </c>
      <c r="I170" s="18">
        <f>ROUND(($I$159/(1-$H$173))*H170,2)</f>
        <v>239.83</v>
      </c>
    </row>
    <row r="171" spans="1:9">
      <c r="A171" s="231" t="s">
        <v>21</v>
      </c>
      <c r="B171" s="232"/>
      <c r="C171" s="232"/>
      <c r="D171" s="232"/>
      <c r="E171" s="232"/>
      <c r="F171" s="232"/>
      <c r="G171" s="232"/>
      <c r="H171" s="233"/>
      <c r="I171" s="14">
        <f>I156+I158+I162+I164+I170</f>
        <v>1057.21</v>
      </c>
    </row>
    <row r="172" spans="1:9">
      <c r="A172" s="414"/>
      <c r="B172" s="415"/>
      <c r="C172" s="415"/>
      <c r="D172" s="415"/>
      <c r="E172" s="415"/>
      <c r="F172" s="415"/>
      <c r="G172" s="415"/>
      <c r="H172" s="415"/>
      <c r="I172" s="416"/>
    </row>
    <row r="173" spans="1:9">
      <c r="A173" s="440" t="s">
        <v>79</v>
      </c>
      <c r="B173" s="441"/>
      <c r="C173" s="441"/>
      <c r="D173" s="441"/>
      <c r="E173" s="441"/>
      <c r="F173" s="441"/>
      <c r="G173" s="442"/>
      <c r="H173" s="54">
        <f>H161+H162+H164+H168+H169+H170</f>
        <v>0.14250000000000002</v>
      </c>
      <c r="I173" s="55">
        <f>I161+I162+I164+I168+I169+I170</f>
        <v>683.51</v>
      </c>
    </row>
    <row r="174" spans="1:9">
      <c r="A174" s="443" t="s">
        <v>80</v>
      </c>
      <c r="B174" s="444"/>
      <c r="C174" s="449" t="s">
        <v>81</v>
      </c>
      <c r="D174" s="449"/>
      <c r="E174" s="449"/>
      <c r="F174" s="449"/>
      <c r="G174" s="449"/>
      <c r="H174" s="449"/>
      <c r="I174" s="449"/>
    </row>
    <row r="175" spans="1:9">
      <c r="A175" s="445"/>
      <c r="B175" s="446"/>
      <c r="C175" s="450" t="s">
        <v>150</v>
      </c>
      <c r="D175" s="450"/>
      <c r="E175" s="450"/>
      <c r="F175" s="450"/>
      <c r="G175" s="450"/>
      <c r="H175" s="450"/>
      <c r="I175" s="450"/>
    </row>
    <row r="176" spans="1:9">
      <c r="A176" s="447"/>
      <c r="B176" s="448"/>
      <c r="C176" s="451" t="s">
        <v>82</v>
      </c>
      <c r="D176" s="451"/>
      <c r="E176" s="451"/>
      <c r="F176" s="451"/>
      <c r="G176" s="451"/>
      <c r="H176" s="451"/>
      <c r="I176" s="451"/>
    </row>
    <row r="177" spans="1:9">
      <c r="A177" s="452"/>
      <c r="B177" s="453"/>
      <c r="C177" s="453"/>
      <c r="D177" s="453"/>
      <c r="E177" s="453"/>
      <c r="F177" s="453"/>
      <c r="G177" s="453"/>
      <c r="H177" s="453"/>
      <c r="I177" s="453"/>
    </row>
    <row r="178" spans="1:9">
      <c r="A178" s="211" t="s">
        <v>151</v>
      </c>
      <c r="B178" s="212"/>
      <c r="C178" s="212"/>
      <c r="D178" s="212"/>
      <c r="E178" s="212"/>
      <c r="F178" s="212"/>
      <c r="G178" s="212"/>
      <c r="H178" s="212"/>
      <c r="I178" s="213"/>
    </row>
    <row r="179" spans="1:9">
      <c r="A179" s="205" t="s">
        <v>152</v>
      </c>
      <c r="B179" s="206"/>
      <c r="C179" s="206"/>
      <c r="D179" s="206"/>
      <c r="E179" s="206"/>
      <c r="F179" s="206"/>
      <c r="G179" s="206"/>
      <c r="H179" s="206"/>
      <c r="I179" s="207"/>
    </row>
    <row r="180" spans="1:9">
      <c r="A180" s="414"/>
      <c r="B180" s="415"/>
      <c r="C180" s="415"/>
      <c r="D180" s="415"/>
      <c r="E180" s="415"/>
      <c r="F180" s="415"/>
      <c r="G180" s="415"/>
      <c r="H180" s="415"/>
      <c r="I180" s="416"/>
    </row>
    <row r="181" spans="1:9">
      <c r="A181" s="460"/>
      <c r="B181" s="461"/>
      <c r="C181" s="461"/>
      <c r="D181" s="461"/>
      <c r="E181" s="461"/>
      <c r="F181" s="461"/>
      <c r="G181" s="461"/>
      <c r="H181" s="461"/>
      <c r="I181" s="462"/>
    </row>
    <row r="182" spans="1:9" ht="15" customHeight="1">
      <c r="A182" s="214" t="s">
        <v>153</v>
      </c>
      <c r="B182" s="215"/>
      <c r="C182" s="215"/>
      <c r="D182" s="215"/>
      <c r="E182" s="215"/>
      <c r="F182" s="215"/>
      <c r="G182" s="215"/>
      <c r="H182" s="215"/>
      <c r="I182" s="216"/>
    </row>
    <row r="183" spans="1:9" ht="30" customHeight="1">
      <c r="A183" s="220" t="s">
        <v>83</v>
      </c>
      <c r="B183" s="221"/>
      <c r="C183" s="221"/>
      <c r="D183" s="221"/>
      <c r="E183" s="221"/>
      <c r="F183" s="221"/>
      <c r="G183" s="221"/>
      <c r="H183" s="222"/>
      <c r="I183" s="56" t="s">
        <v>25</v>
      </c>
    </row>
    <row r="184" spans="1:9">
      <c r="A184" s="2" t="s">
        <v>7</v>
      </c>
      <c r="B184" s="180" t="s">
        <v>84</v>
      </c>
      <c r="C184" s="181"/>
      <c r="D184" s="181"/>
      <c r="E184" s="181"/>
      <c r="F184" s="181"/>
      <c r="G184" s="181"/>
      <c r="H184" s="182"/>
      <c r="I184" s="57">
        <f>I40</f>
        <v>1621</v>
      </c>
    </row>
    <row r="185" spans="1:9">
      <c r="A185" s="2" t="s">
        <v>9</v>
      </c>
      <c r="B185" s="180" t="s">
        <v>23</v>
      </c>
      <c r="C185" s="181"/>
      <c r="D185" s="181"/>
      <c r="E185" s="181"/>
      <c r="F185" s="181"/>
      <c r="G185" s="181"/>
      <c r="H185" s="182"/>
      <c r="I185" s="57">
        <f>I98</f>
        <v>1685.08</v>
      </c>
    </row>
    <row r="186" spans="1:9">
      <c r="A186" s="2" t="s">
        <v>11</v>
      </c>
      <c r="B186" s="180" t="s">
        <v>85</v>
      </c>
      <c r="C186" s="181"/>
      <c r="D186" s="181"/>
      <c r="E186" s="181"/>
      <c r="F186" s="181"/>
      <c r="G186" s="181"/>
      <c r="H186" s="182"/>
      <c r="I186" s="13">
        <f>I107</f>
        <v>116.74000000000001</v>
      </c>
    </row>
    <row r="187" spans="1:9">
      <c r="A187" s="2" t="s">
        <v>13</v>
      </c>
      <c r="B187" s="180" t="s">
        <v>86</v>
      </c>
      <c r="C187" s="181"/>
      <c r="D187" s="181"/>
      <c r="E187" s="181"/>
      <c r="F187" s="181"/>
      <c r="G187" s="181"/>
      <c r="H187" s="182"/>
      <c r="I187" s="13">
        <f>I140</f>
        <v>250.35</v>
      </c>
    </row>
    <row r="188" spans="1:9">
      <c r="A188" s="2" t="s">
        <v>33</v>
      </c>
      <c r="B188" s="180" t="s">
        <v>154</v>
      </c>
      <c r="C188" s="181"/>
      <c r="D188" s="181"/>
      <c r="E188" s="181"/>
      <c r="F188" s="181"/>
      <c r="G188" s="181"/>
      <c r="H188" s="182"/>
      <c r="I188" s="118">
        <f>I148</f>
        <v>66.146666666666675</v>
      </c>
    </row>
    <row r="189" spans="1:9">
      <c r="A189" s="169" t="s">
        <v>87</v>
      </c>
      <c r="B189" s="170"/>
      <c r="C189" s="170"/>
      <c r="D189" s="170"/>
      <c r="E189" s="170"/>
      <c r="F189" s="170"/>
      <c r="G189" s="170"/>
      <c r="H189" s="171"/>
      <c r="I189" s="58">
        <f>SUM(I184:I188)</f>
        <v>3739.3166666666662</v>
      </c>
    </row>
    <row r="190" spans="1:9">
      <c r="A190" s="59" t="s">
        <v>35</v>
      </c>
      <c r="B190" s="181" t="s">
        <v>88</v>
      </c>
      <c r="C190" s="181"/>
      <c r="D190" s="181"/>
      <c r="E190" s="181"/>
      <c r="F190" s="181"/>
      <c r="G190" s="181"/>
      <c r="H190" s="182"/>
      <c r="I190" s="13">
        <f>I171</f>
        <v>1057.21</v>
      </c>
    </row>
    <row r="191" spans="1:9">
      <c r="A191" s="169" t="s">
        <v>89</v>
      </c>
      <c r="B191" s="170"/>
      <c r="C191" s="170"/>
      <c r="D191" s="170"/>
      <c r="E191" s="170"/>
      <c r="F191" s="170"/>
      <c r="G191" s="170"/>
      <c r="H191" s="171"/>
      <c r="I191" s="58">
        <f>I189+I190</f>
        <v>4796.5266666666666</v>
      </c>
    </row>
    <row r="192" spans="1:9" ht="15" customHeight="1">
      <c r="A192" s="169" t="s">
        <v>435</v>
      </c>
      <c r="B192" s="170"/>
      <c r="C192" s="170"/>
      <c r="D192" s="170"/>
      <c r="E192" s="170"/>
      <c r="F192" s="170"/>
      <c r="G192" s="170"/>
      <c r="H192" s="171"/>
      <c r="I192" s="80">
        <v>2</v>
      </c>
    </row>
    <row r="193" spans="1:9">
      <c r="A193" s="169" t="s">
        <v>197</v>
      </c>
      <c r="B193" s="170"/>
      <c r="C193" s="170"/>
      <c r="D193" s="170"/>
      <c r="E193" s="170"/>
      <c r="F193" s="170"/>
      <c r="G193" s="170"/>
      <c r="H193" s="171"/>
      <c r="I193" s="119">
        <f>I191*I192</f>
        <v>9593.0533333333333</v>
      </c>
    </row>
  </sheetData>
  <mergeCells count="226">
    <mergeCell ref="A2:I2"/>
    <mergeCell ref="A3:I3"/>
    <mergeCell ref="A4:I4"/>
    <mergeCell ref="A5:E5"/>
    <mergeCell ref="F5:I5"/>
    <mergeCell ref="A6:E6"/>
    <mergeCell ref="F6:I6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B83:H83"/>
    <mergeCell ref="B84:H84"/>
    <mergeCell ref="B85:H85"/>
    <mergeCell ref="B86:H86"/>
    <mergeCell ref="B87:H87"/>
    <mergeCell ref="B88:H88"/>
    <mergeCell ref="B77:G77"/>
    <mergeCell ref="B78:G78"/>
    <mergeCell ref="B79:H79"/>
    <mergeCell ref="B80:G80"/>
    <mergeCell ref="B81:G81"/>
    <mergeCell ref="B82:G82"/>
    <mergeCell ref="B95:H95"/>
    <mergeCell ref="B96:H96"/>
    <mergeCell ref="B97:H97"/>
    <mergeCell ref="A98:H98"/>
    <mergeCell ref="A99:I99"/>
    <mergeCell ref="A100:I100"/>
    <mergeCell ref="A89:I89"/>
    <mergeCell ref="A90:I90"/>
    <mergeCell ref="A91:I91"/>
    <mergeCell ref="A92:I92"/>
    <mergeCell ref="A93:I93"/>
    <mergeCell ref="B94:H94"/>
    <mergeCell ref="A107:H107"/>
    <mergeCell ref="A108:I108"/>
    <mergeCell ref="A109:I109"/>
    <mergeCell ref="A110:I110"/>
    <mergeCell ref="A111:I111"/>
    <mergeCell ref="A112:I112"/>
    <mergeCell ref="B101:H101"/>
    <mergeCell ref="B102:H102"/>
    <mergeCell ref="B103:H103"/>
    <mergeCell ref="B104:H104"/>
    <mergeCell ref="B105:H105"/>
    <mergeCell ref="B106:G106"/>
    <mergeCell ref="A114:I114"/>
    <mergeCell ref="A115:I115"/>
    <mergeCell ref="B116:H116"/>
    <mergeCell ref="B117:F117"/>
    <mergeCell ref="B118:H118"/>
    <mergeCell ref="A119:A120"/>
    <mergeCell ref="B119:H119"/>
    <mergeCell ref="I119:I120"/>
    <mergeCell ref="B120:H120"/>
    <mergeCell ref="A126:A128"/>
    <mergeCell ref="B126:H126"/>
    <mergeCell ref="I126:I128"/>
    <mergeCell ref="B127:H127"/>
    <mergeCell ref="B128:H128"/>
    <mergeCell ref="A129:H129"/>
    <mergeCell ref="A121:A122"/>
    <mergeCell ref="B121:H121"/>
    <mergeCell ref="I121:I122"/>
    <mergeCell ref="B122:H122"/>
    <mergeCell ref="A123:A125"/>
    <mergeCell ref="B123:H123"/>
    <mergeCell ref="I123:I125"/>
    <mergeCell ref="B124:H124"/>
    <mergeCell ref="B125:H125"/>
    <mergeCell ref="A136:I136"/>
    <mergeCell ref="B137:H137"/>
    <mergeCell ref="B138:H138"/>
    <mergeCell ref="B139:H139"/>
    <mergeCell ref="A140:H140"/>
    <mergeCell ref="A141:I141"/>
    <mergeCell ref="A130:I130"/>
    <mergeCell ref="A131:I131"/>
    <mergeCell ref="B132:H132"/>
    <mergeCell ref="B133:H133"/>
    <mergeCell ref="A134:H134"/>
    <mergeCell ref="A135:I135"/>
    <mergeCell ref="A148:H148"/>
    <mergeCell ref="A149:I149"/>
    <mergeCell ref="A150:I150"/>
    <mergeCell ref="A152:I152"/>
    <mergeCell ref="A153:A154"/>
    <mergeCell ref="B153:G154"/>
    <mergeCell ref="H153:H154"/>
    <mergeCell ref="A142:I142"/>
    <mergeCell ref="B143:H143"/>
    <mergeCell ref="B144:H144"/>
    <mergeCell ref="B145:H145"/>
    <mergeCell ref="B146:H146"/>
    <mergeCell ref="B147:H147"/>
    <mergeCell ref="B161:G161"/>
    <mergeCell ref="A162:A163"/>
    <mergeCell ref="B162:G162"/>
    <mergeCell ref="H162:H163"/>
    <mergeCell ref="I162:I163"/>
    <mergeCell ref="B163:G163"/>
    <mergeCell ref="A155:G155"/>
    <mergeCell ref="B156:G156"/>
    <mergeCell ref="A157:G157"/>
    <mergeCell ref="B158:G158"/>
    <mergeCell ref="A159:G159"/>
    <mergeCell ref="B160:G160"/>
    <mergeCell ref="B167:G167"/>
    <mergeCell ref="B168:G168"/>
    <mergeCell ref="B169:G169"/>
    <mergeCell ref="B170:G170"/>
    <mergeCell ref="A171:H171"/>
    <mergeCell ref="A172:I172"/>
    <mergeCell ref="A164:A165"/>
    <mergeCell ref="B164:G164"/>
    <mergeCell ref="H164:H165"/>
    <mergeCell ref="I164:I165"/>
    <mergeCell ref="B165:G165"/>
    <mergeCell ref="B166:G166"/>
    <mergeCell ref="A178:I178"/>
    <mergeCell ref="A179:I179"/>
    <mergeCell ref="A180:I180"/>
    <mergeCell ref="A181:I181"/>
    <mergeCell ref="A182:I182"/>
    <mergeCell ref="A183:H183"/>
    <mergeCell ref="A173:G173"/>
    <mergeCell ref="A174:B176"/>
    <mergeCell ref="C174:I174"/>
    <mergeCell ref="C175:I175"/>
    <mergeCell ref="C176:I176"/>
    <mergeCell ref="A177:I177"/>
    <mergeCell ref="B190:H190"/>
    <mergeCell ref="A191:H191"/>
    <mergeCell ref="A192:H192"/>
    <mergeCell ref="A193:H193"/>
    <mergeCell ref="B184:H184"/>
    <mergeCell ref="B185:H185"/>
    <mergeCell ref="B186:H186"/>
    <mergeCell ref="B187:H187"/>
    <mergeCell ref="B188:H188"/>
    <mergeCell ref="A189:H189"/>
  </mergeCells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CFFB1-F44C-4847-B5EC-F6BBDB81D5BA}">
  <dimension ref="A2:S190"/>
  <sheetViews>
    <sheetView topLeftCell="A62" workbookViewId="0">
      <selection activeCell="B80" sqref="B80:G80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360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185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433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231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230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1621</v>
      </c>
      <c r="I23" s="292"/>
      <c r="J23" t="s">
        <v>436</v>
      </c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432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1621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1621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135.03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49.04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184.07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361.01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45.13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54.15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27.08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18.05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10.83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3.61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144.41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664.27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85">
        <f>IF(ROUND((H77*H75*H76)-(I33*H78),2)&lt;0,0,ROUND((H77*H75*H76)-(I33*H78),2))</f>
        <v>166.74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6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216</v>
      </c>
      <c r="C79" s="181"/>
      <c r="D79" s="181"/>
      <c r="E79" s="181"/>
      <c r="F79" s="181"/>
      <c r="G79" s="181"/>
      <c r="H79" s="182"/>
      <c r="I79" s="18">
        <f>ROUND(H81*H80*(1-H82),2)</f>
        <v>660</v>
      </c>
    </row>
    <row r="80" spans="1:9" ht="15" customHeight="1">
      <c r="A80" s="5"/>
      <c r="B80" s="240" t="s">
        <v>254</v>
      </c>
      <c r="C80" s="241"/>
      <c r="D80" s="241"/>
      <c r="E80" s="241"/>
      <c r="F80" s="241"/>
      <c r="G80" s="242"/>
      <c r="H80" s="26">
        <v>30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9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</v>
      </c>
      <c r="I82" s="5"/>
    </row>
    <row r="83" spans="1:9" ht="24" customHeight="1">
      <c r="A83" s="5" t="s">
        <v>11</v>
      </c>
      <c r="B83" s="240" t="s">
        <v>434</v>
      </c>
      <c r="C83" s="241"/>
      <c r="D83" s="241"/>
      <c r="E83" s="241"/>
      <c r="F83" s="241"/>
      <c r="G83" s="241"/>
      <c r="H83" s="242"/>
      <c r="I83" s="85">
        <v>304</v>
      </c>
    </row>
    <row r="84" spans="1:9" ht="25.5" customHeight="1">
      <c r="A84" s="5" t="s">
        <v>13</v>
      </c>
      <c r="B84" s="249" t="s">
        <v>46</v>
      </c>
      <c r="C84" s="250"/>
      <c r="D84" s="250"/>
      <c r="E84" s="250"/>
      <c r="F84" s="250"/>
      <c r="G84" s="250"/>
      <c r="H84" s="251"/>
      <c r="I84" s="13"/>
    </row>
    <row r="85" spans="1:9">
      <c r="A85" s="32"/>
      <c r="B85" s="231" t="s">
        <v>103</v>
      </c>
      <c r="C85" s="232"/>
      <c r="D85" s="232"/>
      <c r="E85" s="232"/>
      <c r="F85" s="232"/>
      <c r="G85" s="232"/>
      <c r="H85" s="233"/>
      <c r="I85" s="14">
        <f>SUM(I74:I84)</f>
        <v>1130.74</v>
      </c>
    </row>
    <row r="86" spans="1:9">
      <c r="A86" s="234"/>
      <c r="B86" s="235"/>
      <c r="C86" s="235"/>
      <c r="D86" s="235"/>
      <c r="E86" s="235"/>
      <c r="F86" s="235"/>
      <c r="G86" s="235"/>
      <c r="H86" s="235"/>
      <c r="I86" s="236"/>
    </row>
    <row r="87" spans="1:9" ht="24" customHeight="1">
      <c r="A87" s="211" t="s">
        <v>117</v>
      </c>
      <c r="B87" s="212"/>
      <c r="C87" s="212"/>
      <c r="D87" s="212"/>
      <c r="E87" s="212"/>
      <c r="F87" s="212"/>
      <c r="G87" s="212"/>
      <c r="H87" s="212"/>
      <c r="I87" s="213"/>
    </row>
    <row r="88" spans="1:9" ht="24" customHeight="1">
      <c r="A88" s="205" t="s">
        <v>118</v>
      </c>
      <c r="B88" s="206"/>
      <c r="C88" s="206"/>
      <c r="D88" s="206"/>
      <c r="E88" s="206"/>
      <c r="F88" s="206"/>
      <c r="G88" s="206"/>
      <c r="H88" s="206"/>
      <c r="I88" s="207"/>
    </row>
    <row r="89" spans="1:9">
      <c r="A89" s="237"/>
      <c r="B89" s="238"/>
      <c r="C89" s="238"/>
      <c r="D89" s="238"/>
      <c r="E89" s="238"/>
      <c r="F89" s="238"/>
      <c r="G89" s="238"/>
      <c r="H89" s="238"/>
      <c r="I89" s="239"/>
    </row>
    <row r="90" spans="1:9" ht="31.5" customHeight="1">
      <c r="A90" s="202" t="s">
        <v>47</v>
      </c>
      <c r="B90" s="203"/>
      <c r="C90" s="203"/>
      <c r="D90" s="203"/>
      <c r="E90" s="203"/>
      <c r="F90" s="203"/>
      <c r="G90" s="203"/>
      <c r="H90" s="203"/>
      <c r="I90" s="204"/>
    </row>
    <row r="91" spans="1:9" ht="30" customHeight="1">
      <c r="A91" s="25">
        <v>2</v>
      </c>
      <c r="B91" s="255" t="s">
        <v>48</v>
      </c>
      <c r="C91" s="256"/>
      <c r="D91" s="256"/>
      <c r="E91" s="256"/>
      <c r="F91" s="256"/>
      <c r="G91" s="256"/>
      <c r="H91" s="257"/>
      <c r="I91" s="25" t="s">
        <v>25</v>
      </c>
    </row>
    <row r="92" spans="1:9" ht="15" customHeight="1">
      <c r="A92" s="33" t="s">
        <v>24</v>
      </c>
      <c r="B92" s="258" t="s">
        <v>164</v>
      </c>
      <c r="C92" s="259"/>
      <c r="D92" s="259"/>
      <c r="E92" s="259"/>
      <c r="F92" s="259"/>
      <c r="G92" s="259"/>
      <c r="H92" s="260"/>
      <c r="I92" s="34">
        <f>I49</f>
        <v>184.07</v>
      </c>
    </row>
    <row r="93" spans="1:9" ht="15" customHeight="1">
      <c r="A93" s="33" t="s">
        <v>26</v>
      </c>
      <c r="B93" s="258" t="s">
        <v>27</v>
      </c>
      <c r="C93" s="259"/>
      <c r="D93" s="259"/>
      <c r="E93" s="259"/>
      <c r="F93" s="259"/>
      <c r="G93" s="259"/>
      <c r="H93" s="260"/>
      <c r="I93" s="34">
        <f>I66</f>
        <v>664.27</v>
      </c>
    </row>
    <row r="94" spans="1:9" ht="15" customHeight="1">
      <c r="A94" s="33" t="s">
        <v>42</v>
      </c>
      <c r="B94" s="258" t="s">
        <v>43</v>
      </c>
      <c r="C94" s="259"/>
      <c r="D94" s="259"/>
      <c r="E94" s="259"/>
      <c r="F94" s="259"/>
      <c r="G94" s="259"/>
      <c r="H94" s="260"/>
      <c r="I94" s="34">
        <f>I85</f>
        <v>1130.74</v>
      </c>
    </row>
    <row r="95" spans="1:9">
      <c r="A95" s="261" t="s">
        <v>21</v>
      </c>
      <c r="B95" s="262"/>
      <c r="C95" s="262"/>
      <c r="D95" s="262"/>
      <c r="E95" s="262"/>
      <c r="F95" s="262"/>
      <c r="G95" s="262"/>
      <c r="H95" s="263"/>
      <c r="I95" s="35">
        <f>SUM(I92:I94)</f>
        <v>1979.08</v>
      </c>
    </row>
    <row r="96" spans="1:9">
      <c r="A96" s="264"/>
      <c r="B96" s="265"/>
      <c r="C96" s="265"/>
      <c r="D96" s="265"/>
      <c r="E96" s="265"/>
      <c r="F96" s="265"/>
      <c r="G96" s="265"/>
      <c r="H96" s="265"/>
      <c r="I96" s="266"/>
    </row>
    <row r="97" spans="1:9" ht="15.75">
      <c r="A97" s="267" t="s">
        <v>50</v>
      </c>
      <c r="B97" s="268"/>
      <c r="C97" s="268"/>
      <c r="D97" s="268"/>
      <c r="E97" s="268"/>
      <c r="F97" s="268"/>
      <c r="G97" s="268"/>
      <c r="H97" s="268"/>
      <c r="I97" s="269"/>
    </row>
    <row r="98" spans="1:9">
      <c r="A98" s="24">
        <v>3</v>
      </c>
      <c r="B98" s="252" t="s">
        <v>51</v>
      </c>
      <c r="C98" s="253"/>
      <c r="D98" s="253"/>
      <c r="E98" s="253"/>
      <c r="F98" s="253"/>
      <c r="G98" s="253"/>
      <c r="H98" s="254"/>
      <c r="I98" s="24" t="s">
        <v>52</v>
      </c>
    </row>
    <row r="99" spans="1:9" ht="58.5" customHeight="1">
      <c r="A99" s="5" t="s">
        <v>7</v>
      </c>
      <c r="B99" s="180" t="s">
        <v>119</v>
      </c>
      <c r="C99" s="181"/>
      <c r="D99" s="181"/>
      <c r="E99" s="181"/>
      <c r="F99" s="181"/>
      <c r="G99" s="181"/>
      <c r="H99" s="182"/>
      <c r="I99" s="18">
        <f>ROUND((($I$40/12)+($I$47/12)+($I$40*0.121/12))*(30/30)*0.05,2)</f>
        <v>8.1300000000000008</v>
      </c>
    </row>
    <row r="100" spans="1:9">
      <c r="A100" s="5" t="s">
        <v>9</v>
      </c>
      <c r="B100" s="249" t="s">
        <v>53</v>
      </c>
      <c r="C100" s="250"/>
      <c r="D100" s="250"/>
      <c r="E100" s="250"/>
      <c r="F100" s="250"/>
      <c r="G100" s="250"/>
      <c r="H100" s="251"/>
      <c r="I100" s="18">
        <f>ROUND($I$99*H65,2)</f>
        <v>0.65</v>
      </c>
    </row>
    <row r="101" spans="1:9" ht="50.25" customHeight="1">
      <c r="A101" s="5" t="s">
        <v>11</v>
      </c>
      <c r="B101" s="180" t="s">
        <v>120</v>
      </c>
      <c r="C101" s="181"/>
      <c r="D101" s="181"/>
      <c r="E101" s="181"/>
      <c r="F101" s="181"/>
      <c r="G101" s="181"/>
      <c r="H101" s="182"/>
      <c r="I101" s="18">
        <f>ROUND(((($I$40/30)*7)/12)*1,2)</f>
        <v>31.52</v>
      </c>
    </row>
    <row r="102" spans="1:9">
      <c r="A102" s="5" t="s">
        <v>13</v>
      </c>
      <c r="B102" s="249" t="s">
        <v>54</v>
      </c>
      <c r="C102" s="250"/>
      <c r="D102" s="250"/>
      <c r="E102" s="250"/>
      <c r="F102" s="250"/>
      <c r="G102" s="250"/>
      <c r="H102" s="251"/>
      <c r="I102" s="18">
        <f>ROUND($I$101*H66,2)</f>
        <v>11.6</v>
      </c>
    </row>
    <row r="103" spans="1:9" ht="48" customHeight="1">
      <c r="A103" s="5" t="s">
        <v>33</v>
      </c>
      <c r="B103" s="180" t="s">
        <v>121</v>
      </c>
      <c r="C103" s="181"/>
      <c r="D103" s="181"/>
      <c r="E103" s="181"/>
      <c r="F103" s="181"/>
      <c r="G103" s="182"/>
      <c r="H103" s="36">
        <v>0.04</v>
      </c>
      <c r="I103" s="18">
        <f>ROUND($I$40*H103,2)</f>
        <v>64.84</v>
      </c>
    </row>
    <row r="104" spans="1:9">
      <c r="A104" s="231" t="s">
        <v>21</v>
      </c>
      <c r="B104" s="232"/>
      <c r="C104" s="232"/>
      <c r="D104" s="232"/>
      <c r="E104" s="232"/>
      <c r="F104" s="232"/>
      <c r="G104" s="232"/>
      <c r="H104" s="233"/>
      <c r="I104" s="14">
        <f>SUM(I99:I103)</f>
        <v>116.74000000000001</v>
      </c>
    </row>
    <row r="105" spans="1:9">
      <c r="A105" s="367"/>
      <c r="B105" s="368"/>
      <c r="C105" s="368"/>
      <c r="D105" s="368"/>
      <c r="E105" s="368"/>
      <c r="F105" s="368"/>
      <c r="G105" s="368"/>
      <c r="H105" s="368"/>
      <c r="I105" s="369"/>
    </row>
    <row r="106" spans="1:9" ht="15.75" customHeight="1">
      <c r="A106" s="202" t="s">
        <v>55</v>
      </c>
      <c r="B106" s="203"/>
      <c r="C106" s="203"/>
      <c r="D106" s="203"/>
      <c r="E106" s="203"/>
      <c r="F106" s="203"/>
      <c r="G106" s="203"/>
      <c r="H106" s="203"/>
      <c r="I106" s="204"/>
    </row>
    <row r="107" spans="1:9" ht="36" customHeight="1">
      <c r="A107" s="370" t="s">
        <v>122</v>
      </c>
      <c r="B107" s="371"/>
      <c r="C107" s="371"/>
      <c r="D107" s="371"/>
      <c r="E107" s="371"/>
      <c r="F107" s="371"/>
      <c r="G107" s="371"/>
      <c r="H107" s="371"/>
      <c r="I107" s="372"/>
    </row>
    <row r="108" spans="1:9" ht="75" customHeight="1">
      <c r="A108" s="382" t="s">
        <v>123</v>
      </c>
      <c r="B108" s="383"/>
      <c r="C108" s="383"/>
      <c r="D108" s="383"/>
      <c r="E108" s="383"/>
      <c r="F108" s="383"/>
      <c r="G108" s="383"/>
      <c r="H108" s="383"/>
      <c r="I108" s="384"/>
    </row>
    <row r="109" spans="1:9">
      <c r="A109" s="373"/>
      <c r="B109" s="374"/>
      <c r="C109" s="374"/>
      <c r="D109" s="374"/>
      <c r="E109" s="374"/>
      <c r="F109" s="374"/>
      <c r="G109" s="374"/>
      <c r="H109" s="374"/>
      <c r="I109" s="375"/>
    </row>
    <row r="110" spans="1:9" ht="57.75">
      <c r="A110" s="37" t="s">
        <v>56</v>
      </c>
      <c r="B110" s="38">
        <f>I40</f>
        <v>1621</v>
      </c>
      <c r="C110" s="39"/>
      <c r="D110" s="37" t="s">
        <v>124</v>
      </c>
      <c r="E110" s="38">
        <f>I95-I74-I79+I114</f>
        <v>1353.58</v>
      </c>
      <c r="F110" s="40"/>
      <c r="G110" s="37" t="s">
        <v>57</v>
      </c>
      <c r="H110" s="41">
        <f>I104</f>
        <v>116.74000000000001</v>
      </c>
      <c r="I110" s="42">
        <f>B110+E110+H110</f>
        <v>3091.3199999999997</v>
      </c>
    </row>
    <row r="111" spans="1:9">
      <c r="A111" s="376"/>
      <c r="B111" s="377"/>
      <c r="C111" s="377"/>
      <c r="D111" s="377"/>
      <c r="E111" s="377"/>
      <c r="F111" s="377"/>
      <c r="G111" s="377"/>
      <c r="H111" s="377"/>
      <c r="I111" s="378"/>
    </row>
    <row r="112" spans="1:9" ht="15" customHeight="1">
      <c r="A112" s="379" t="s">
        <v>125</v>
      </c>
      <c r="B112" s="380"/>
      <c r="C112" s="380"/>
      <c r="D112" s="380"/>
      <c r="E112" s="380"/>
      <c r="F112" s="380"/>
      <c r="G112" s="380"/>
      <c r="H112" s="380"/>
      <c r="I112" s="381"/>
    </row>
    <row r="113" spans="1:9">
      <c r="A113" s="43" t="s">
        <v>58</v>
      </c>
      <c r="B113" s="252" t="s">
        <v>59</v>
      </c>
      <c r="C113" s="253"/>
      <c r="D113" s="253"/>
      <c r="E113" s="253"/>
      <c r="F113" s="253"/>
      <c r="G113" s="253"/>
      <c r="H113" s="254"/>
      <c r="I113" s="43" t="s">
        <v>25</v>
      </c>
    </row>
    <row r="114" spans="1:9" ht="75.75" customHeight="1">
      <c r="A114" s="10" t="s">
        <v>7</v>
      </c>
      <c r="B114" s="355" t="s">
        <v>126</v>
      </c>
      <c r="C114" s="356"/>
      <c r="D114" s="356"/>
      <c r="E114" s="356"/>
      <c r="F114" s="357"/>
      <c r="G114" s="62">
        <v>9.0749999999999997E-2</v>
      </c>
      <c r="H114" s="44">
        <v>0.36799999999999999</v>
      </c>
      <c r="I114" s="18">
        <f>ROUND($B$110*G114 + $B$110*G114*H114,2)</f>
        <v>201.24</v>
      </c>
    </row>
    <row r="115" spans="1:9" ht="28.5" customHeight="1">
      <c r="A115" s="5" t="s">
        <v>9</v>
      </c>
      <c r="B115" s="358" t="s">
        <v>127</v>
      </c>
      <c r="C115" s="359"/>
      <c r="D115" s="359"/>
      <c r="E115" s="359"/>
      <c r="F115" s="359"/>
      <c r="G115" s="359"/>
      <c r="H115" s="360"/>
      <c r="I115" s="18">
        <f>ROUND((($I$110/30)*2)/24,2)</f>
        <v>8.59</v>
      </c>
    </row>
    <row r="116" spans="1:9" ht="15.75" customHeight="1">
      <c r="A116" s="329" t="s">
        <v>11</v>
      </c>
      <c r="B116" s="361" t="s">
        <v>128</v>
      </c>
      <c r="C116" s="362"/>
      <c r="D116" s="362"/>
      <c r="E116" s="362"/>
      <c r="F116" s="362"/>
      <c r="G116" s="362"/>
      <c r="H116" s="363"/>
      <c r="I116" s="341">
        <f>ROUND((($I$110/30)*5)/24*0.03,2)</f>
        <v>0.64</v>
      </c>
    </row>
    <row r="117" spans="1:9" ht="15" customHeight="1">
      <c r="A117" s="330"/>
      <c r="B117" s="364" t="s">
        <v>129</v>
      </c>
      <c r="C117" s="365"/>
      <c r="D117" s="365"/>
      <c r="E117" s="365"/>
      <c r="F117" s="365"/>
      <c r="G117" s="365"/>
      <c r="H117" s="366"/>
      <c r="I117" s="342">
        <f>ROUND((($I$63/30)*5)/24*0.03,2)</f>
        <v>0</v>
      </c>
    </row>
    <row r="118" spans="1:9" ht="31.5" customHeight="1">
      <c r="A118" s="329" t="s">
        <v>13</v>
      </c>
      <c r="B118" s="408" t="s">
        <v>130</v>
      </c>
      <c r="C118" s="409"/>
      <c r="D118" s="409"/>
      <c r="E118" s="409"/>
      <c r="F118" s="409"/>
      <c r="G118" s="409"/>
      <c r="H118" s="410"/>
      <c r="I118" s="341">
        <f>ROUND((((($I$110)/30)*1.94)/24),2)</f>
        <v>8.33</v>
      </c>
    </row>
    <row r="119" spans="1:9" ht="15" customHeight="1">
      <c r="A119" s="330"/>
      <c r="B119" s="411" t="s">
        <v>131</v>
      </c>
      <c r="C119" s="412"/>
      <c r="D119" s="412"/>
      <c r="E119" s="412"/>
      <c r="F119" s="412"/>
      <c r="G119" s="412"/>
      <c r="H119" s="413"/>
      <c r="I119" s="342">
        <f>ROUND((((($I$63)/30)*1.94)/24),2)</f>
        <v>0.03</v>
      </c>
    </row>
    <row r="120" spans="1:9" ht="15.75" customHeight="1">
      <c r="A120" s="329" t="s">
        <v>33</v>
      </c>
      <c r="B120" s="361" t="s">
        <v>132</v>
      </c>
      <c r="C120" s="362"/>
      <c r="D120" s="362"/>
      <c r="E120" s="362"/>
      <c r="F120" s="362"/>
      <c r="G120" s="362"/>
      <c r="H120" s="363"/>
      <c r="I120" s="341">
        <f>ROUND(((((B110*0.121)+(H66)*(B110*0.121))*(4/24)))*0.04,2) + ROUND(((H65*B110 + H66*I47 + I85 - I74 - I79 + I104)*4/24)*0.04,2)</f>
        <v>5.79</v>
      </c>
    </row>
    <row r="121" spans="1:9" ht="22.5" customHeight="1">
      <c r="A121" s="389"/>
      <c r="B121" s="390" t="s">
        <v>133</v>
      </c>
      <c r="C121" s="391"/>
      <c r="D121" s="391"/>
      <c r="E121" s="391"/>
      <c r="F121" s="391"/>
      <c r="G121" s="391"/>
      <c r="H121" s="392"/>
      <c r="I121" s="385" t="e">
        <f>ROUND(((((B113*0.121)+(H73)*(B113*0.121))*(4/24)))*0.04,2) + ROUND(((H72*B113 + H73*I57 + I89 - I79 -#REF! + I107)*4/24)*0.04,2)</f>
        <v>#VALUE!</v>
      </c>
    </row>
    <row r="122" spans="1:9" ht="45" customHeight="1">
      <c r="A122" s="330"/>
      <c r="B122" s="393" t="s">
        <v>134</v>
      </c>
      <c r="C122" s="394"/>
      <c r="D122" s="394"/>
      <c r="E122" s="394"/>
      <c r="F122" s="394"/>
      <c r="G122" s="394"/>
      <c r="H122" s="395"/>
      <c r="I122" s="342" t="e">
        <f>ROUND(((((B114*0.121)+(H74)*(B114*0.121))*(4/24)))*0.04,2) + ROUND(((H73*B114 + H74*I58 + I90 - I80 -#REF! + I108)*4/24)*0.04,2)</f>
        <v>#VALUE!</v>
      </c>
    </row>
    <row r="123" spans="1:9" ht="15" customHeight="1">
      <c r="A123" s="399" t="s">
        <v>35</v>
      </c>
      <c r="B123" s="190" t="s">
        <v>135</v>
      </c>
      <c r="C123" s="191"/>
      <c r="D123" s="191"/>
      <c r="E123" s="191"/>
      <c r="F123" s="191"/>
      <c r="G123" s="191"/>
      <c r="H123" s="192"/>
      <c r="I123" s="341">
        <f>ROUND((((($I$110)/30)*6)/24),2)</f>
        <v>25.76</v>
      </c>
    </row>
    <row r="124" spans="1:9" ht="15" customHeight="1">
      <c r="A124" s="400"/>
      <c r="B124" s="402" t="s">
        <v>136</v>
      </c>
      <c r="C124" s="403"/>
      <c r="D124" s="403"/>
      <c r="E124" s="403"/>
      <c r="F124" s="403"/>
      <c r="G124" s="403"/>
      <c r="H124" s="404"/>
      <c r="I124" s="385">
        <f>ROUND((((($I$63)/30)*6)/24),2)</f>
        <v>0.09</v>
      </c>
    </row>
    <row r="125" spans="1:9" ht="22.5" customHeight="1">
      <c r="A125" s="401"/>
      <c r="B125" s="405" t="s">
        <v>137</v>
      </c>
      <c r="C125" s="406"/>
      <c r="D125" s="406"/>
      <c r="E125" s="406"/>
      <c r="F125" s="406"/>
      <c r="G125" s="406"/>
      <c r="H125" s="407"/>
      <c r="I125" s="342">
        <f>ROUND((((($I$63)/30)*6)/24),2)</f>
        <v>0.09</v>
      </c>
    </row>
    <row r="126" spans="1:9">
      <c r="A126" s="231" t="s">
        <v>21</v>
      </c>
      <c r="B126" s="232"/>
      <c r="C126" s="232"/>
      <c r="D126" s="232"/>
      <c r="E126" s="232"/>
      <c r="F126" s="232"/>
      <c r="G126" s="232"/>
      <c r="H126" s="233"/>
      <c r="I126" s="45">
        <f>I114+I115+I116+I118+I120+I123</f>
        <v>250.35</v>
      </c>
    </row>
    <row r="127" spans="1:9">
      <c r="A127" s="231"/>
      <c r="B127" s="232"/>
      <c r="C127" s="232"/>
      <c r="D127" s="232"/>
      <c r="E127" s="232"/>
      <c r="F127" s="232"/>
      <c r="G127" s="232"/>
      <c r="H127" s="232"/>
      <c r="I127" s="233"/>
    </row>
    <row r="128" spans="1:9">
      <c r="A128" s="352" t="s">
        <v>60</v>
      </c>
      <c r="B128" s="353"/>
      <c r="C128" s="353"/>
      <c r="D128" s="353"/>
      <c r="E128" s="353"/>
      <c r="F128" s="353"/>
      <c r="G128" s="353"/>
      <c r="H128" s="353"/>
      <c r="I128" s="354"/>
    </row>
    <row r="129" spans="1:9">
      <c r="A129" s="24" t="s">
        <v>138</v>
      </c>
      <c r="B129" s="252" t="s">
        <v>62</v>
      </c>
      <c r="C129" s="253"/>
      <c r="D129" s="253"/>
      <c r="E129" s="253"/>
      <c r="F129" s="253"/>
      <c r="G129" s="253"/>
      <c r="H129" s="254"/>
      <c r="I129" s="24" t="s">
        <v>25</v>
      </c>
    </row>
    <row r="130" spans="1:9">
      <c r="A130" s="5" t="s">
        <v>7</v>
      </c>
      <c r="B130" s="249" t="s">
        <v>63</v>
      </c>
      <c r="C130" s="250"/>
      <c r="D130" s="250"/>
      <c r="E130" s="250"/>
      <c r="F130" s="250"/>
      <c r="G130" s="250"/>
      <c r="H130" s="251"/>
      <c r="I130" s="18">
        <v>0</v>
      </c>
    </row>
    <row r="131" spans="1:9">
      <c r="A131" s="396" t="s">
        <v>21</v>
      </c>
      <c r="B131" s="397"/>
      <c r="C131" s="397"/>
      <c r="D131" s="397"/>
      <c r="E131" s="397"/>
      <c r="F131" s="397"/>
      <c r="G131" s="397"/>
      <c r="H131" s="398"/>
      <c r="I131" s="18">
        <v>0</v>
      </c>
    </row>
    <row r="132" spans="1:9">
      <c r="A132" s="386"/>
      <c r="B132" s="387"/>
      <c r="C132" s="387"/>
      <c r="D132" s="387"/>
      <c r="E132" s="387"/>
      <c r="F132" s="387"/>
      <c r="G132" s="387"/>
      <c r="H132" s="387"/>
      <c r="I132" s="388"/>
    </row>
    <row r="133" spans="1:9" ht="31.5" customHeight="1">
      <c r="A133" s="202" t="s">
        <v>64</v>
      </c>
      <c r="B133" s="203"/>
      <c r="C133" s="203"/>
      <c r="D133" s="203"/>
      <c r="E133" s="203"/>
      <c r="F133" s="203"/>
      <c r="G133" s="203"/>
      <c r="H133" s="203"/>
      <c r="I133" s="204"/>
    </row>
    <row r="134" spans="1:9">
      <c r="A134" s="25">
        <v>4</v>
      </c>
      <c r="B134" s="252" t="s">
        <v>65</v>
      </c>
      <c r="C134" s="253"/>
      <c r="D134" s="253"/>
      <c r="E134" s="253"/>
      <c r="F134" s="253"/>
      <c r="G134" s="253"/>
      <c r="H134" s="254"/>
      <c r="I134" s="24" t="s">
        <v>25</v>
      </c>
    </row>
    <row r="135" spans="1:9">
      <c r="A135" s="2" t="s">
        <v>58</v>
      </c>
      <c r="B135" s="249" t="s">
        <v>59</v>
      </c>
      <c r="C135" s="250"/>
      <c r="D135" s="250"/>
      <c r="E135" s="250"/>
      <c r="F135" s="250"/>
      <c r="G135" s="250"/>
      <c r="H135" s="251"/>
      <c r="I135" s="18">
        <f>I126</f>
        <v>250.35</v>
      </c>
    </row>
    <row r="136" spans="1:9">
      <c r="A136" s="2" t="s">
        <v>61</v>
      </c>
      <c r="B136" s="249" t="s">
        <v>62</v>
      </c>
      <c r="C136" s="250"/>
      <c r="D136" s="250"/>
      <c r="E136" s="250"/>
      <c r="F136" s="250"/>
      <c r="G136" s="250"/>
      <c r="H136" s="251"/>
      <c r="I136" s="18">
        <v>0</v>
      </c>
    </row>
    <row r="137" spans="1:9">
      <c r="A137" s="169" t="s">
        <v>21</v>
      </c>
      <c r="B137" s="170"/>
      <c r="C137" s="170"/>
      <c r="D137" s="170"/>
      <c r="E137" s="170"/>
      <c r="F137" s="170"/>
      <c r="G137" s="170"/>
      <c r="H137" s="171"/>
      <c r="I137" s="14">
        <f>SUM(I135:I136)</f>
        <v>250.35</v>
      </c>
    </row>
    <row r="138" spans="1:9">
      <c r="A138" s="414"/>
      <c r="B138" s="415"/>
      <c r="C138" s="415"/>
      <c r="D138" s="415"/>
      <c r="E138" s="415"/>
      <c r="F138" s="415"/>
      <c r="G138" s="415"/>
      <c r="H138" s="415"/>
      <c r="I138" s="416"/>
    </row>
    <row r="139" spans="1:9" ht="15.75" customHeight="1">
      <c r="A139" s="202" t="s">
        <v>66</v>
      </c>
      <c r="B139" s="203"/>
      <c r="C139" s="203"/>
      <c r="D139" s="203"/>
      <c r="E139" s="203"/>
      <c r="F139" s="203"/>
      <c r="G139" s="203"/>
      <c r="H139" s="203"/>
      <c r="I139" s="204"/>
    </row>
    <row r="140" spans="1:9" ht="15" customHeight="1">
      <c r="A140" s="24">
        <v>5</v>
      </c>
      <c r="B140" s="255" t="s">
        <v>67</v>
      </c>
      <c r="C140" s="256"/>
      <c r="D140" s="256"/>
      <c r="E140" s="256"/>
      <c r="F140" s="256"/>
      <c r="G140" s="256"/>
      <c r="H140" s="257"/>
      <c r="I140" s="24" t="s">
        <v>25</v>
      </c>
    </row>
    <row r="141" spans="1:9">
      <c r="A141" s="5" t="s">
        <v>7</v>
      </c>
      <c r="B141" s="180" t="s">
        <v>139</v>
      </c>
      <c r="C141" s="181"/>
      <c r="D141" s="181"/>
      <c r="E141" s="181"/>
      <c r="F141" s="181"/>
      <c r="G141" s="181"/>
      <c r="H141" s="182"/>
      <c r="I141" s="107">
        <f>'UNIFORMES N'!E54</f>
        <v>55.13</v>
      </c>
    </row>
    <row r="142" spans="1:9">
      <c r="A142" s="5" t="s">
        <v>9</v>
      </c>
      <c r="B142" s="180" t="s">
        <v>140</v>
      </c>
      <c r="C142" s="181"/>
      <c r="D142" s="181"/>
      <c r="E142" s="181"/>
      <c r="F142" s="181"/>
      <c r="G142" s="181"/>
      <c r="H142" s="182"/>
      <c r="I142" s="84"/>
    </row>
    <row r="143" spans="1:9">
      <c r="A143" s="5" t="s">
        <v>11</v>
      </c>
      <c r="B143" s="249" t="s">
        <v>141</v>
      </c>
      <c r="C143" s="250"/>
      <c r="D143" s="250"/>
      <c r="E143" s="250"/>
      <c r="F143" s="250"/>
      <c r="G143" s="250"/>
      <c r="H143" s="251"/>
      <c r="I143" s="115">
        <f>'UNIFORMES N'!E62</f>
        <v>11.016666666666666</v>
      </c>
    </row>
    <row r="144" spans="1:9">
      <c r="A144" s="5" t="s">
        <v>13</v>
      </c>
      <c r="B144" s="180" t="s">
        <v>142</v>
      </c>
      <c r="C144" s="181"/>
      <c r="D144" s="181"/>
      <c r="E144" s="181"/>
      <c r="F144" s="181"/>
      <c r="G144" s="181"/>
      <c r="H144" s="182"/>
      <c r="I144" s="13"/>
    </row>
    <row r="145" spans="1:9">
      <c r="A145" s="231" t="s">
        <v>103</v>
      </c>
      <c r="B145" s="232"/>
      <c r="C145" s="232"/>
      <c r="D145" s="232"/>
      <c r="E145" s="232"/>
      <c r="F145" s="232"/>
      <c r="G145" s="232"/>
      <c r="H145" s="233"/>
      <c r="I145" s="116">
        <f>SUM(I141:I144)</f>
        <v>66.146666666666675</v>
      </c>
    </row>
    <row r="146" spans="1:9" ht="18">
      <c r="A146" s="420"/>
      <c r="B146" s="421"/>
      <c r="C146" s="421"/>
      <c r="D146" s="421"/>
      <c r="E146" s="421"/>
      <c r="F146" s="421"/>
      <c r="G146" s="421"/>
      <c r="H146" s="421"/>
      <c r="I146" s="422"/>
    </row>
    <row r="147" spans="1:9">
      <c r="A147" s="423" t="s">
        <v>68</v>
      </c>
      <c r="B147" s="424"/>
      <c r="C147" s="424"/>
      <c r="D147" s="424"/>
      <c r="E147" s="424"/>
      <c r="F147" s="424"/>
      <c r="G147" s="424"/>
      <c r="H147" s="424"/>
      <c r="I147" s="425"/>
    </row>
    <row r="148" spans="1:9" ht="18">
      <c r="A148" s="47"/>
      <c r="B148" s="48"/>
      <c r="C148" s="48"/>
      <c r="D148" s="48"/>
      <c r="E148" s="48"/>
      <c r="F148" s="48"/>
      <c r="G148" s="48"/>
      <c r="H148" s="48"/>
      <c r="I148" s="49"/>
    </row>
    <row r="149" spans="1:9" ht="15.75">
      <c r="A149" s="267" t="s">
        <v>69</v>
      </c>
      <c r="B149" s="268"/>
      <c r="C149" s="268"/>
      <c r="D149" s="268"/>
      <c r="E149" s="268"/>
      <c r="F149" s="268"/>
      <c r="G149" s="268"/>
      <c r="H149" s="268"/>
      <c r="I149" s="269"/>
    </row>
    <row r="150" spans="1:9" ht="15" customHeight="1">
      <c r="A150" s="313">
        <v>6</v>
      </c>
      <c r="B150" s="426" t="s">
        <v>143</v>
      </c>
      <c r="C150" s="427"/>
      <c r="D150" s="427"/>
      <c r="E150" s="427"/>
      <c r="F150" s="427"/>
      <c r="G150" s="428"/>
      <c r="H150" s="281" t="s">
        <v>28</v>
      </c>
      <c r="I150" s="15" t="s">
        <v>101</v>
      </c>
    </row>
    <row r="151" spans="1:9">
      <c r="A151" s="314"/>
      <c r="B151" s="429"/>
      <c r="C151" s="430"/>
      <c r="D151" s="430"/>
      <c r="E151" s="430"/>
      <c r="F151" s="430"/>
      <c r="G151" s="431"/>
      <c r="H151" s="282"/>
      <c r="I151" s="4" t="s">
        <v>100</v>
      </c>
    </row>
    <row r="152" spans="1:9" ht="63.75" customHeight="1">
      <c r="A152" s="417" t="s">
        <v>70</v>
      </c>
      <c r="B152" s="418"/>
      <c r="C152" s="418"/>
      <c r="D152" s="418"/>
      <c r="E152" s="418"/>
      <c r="F152" s="418"/>
      <c r="G152" s="419"/>
      <c r="H152" s="50" t="s">
        <v>44</v>
      </c>
      <c r="I152" s="51">
        <f>I40+I95+I104+I137+I145</f>
        <v>4033.3166666666662</v>
      </c>
    </row>
    <row r="153" spans="1:9" ht="15.75">
      <c r="A153" s="52" t="s">
        <v>7</v>
      </c>
      <c r="B153" s="267" t="s">
        <v>71</v>
      </c>
      <c r="C153" s="268"/>
      <c r="D153" s="268"/>
      <c r="E153" s="268"/>
      <c r="F153" s="268"/>
      <c r="G153" s="269"/>
      <c r="H153" s="17">
        <v>0.03</v>
      </c>
      <c r="I153" s="18">
        <f>ROUND(H153*I152,2)</f>
        <v>121</v>
      </c>
    </row>
    <row r="154" spans="1:9" ht="63.75" customHeight="1">
      <c r="A154" s="417" t="s">
        <v>72</v>
      </c>
      <c r="B154" s="418"/>
      <c r="C154" s="418"/>
      <c r="D154" s="418"/>
      <c r="E154" s="418"/>
      <c r="F154" s="418"/>
      <c r="G154" s="419"/>
      <c r="H154" s="50" t="s">
        <v>44</v>
      </c>
      <c r="I154" s="51">
        <f>I40+I95+I104+I137+I145+I153</f>
        <v>4154.3166666666657</v>
      </c>
    </row>
    <row r="155" spans="1:9" ht="15.75">
      <c r="A155" s="52" t="s">
        <v>9</v>
      </c>
      <c r="B155" s="267" t="s">
        <v>73</v>
      </c>
      <c r="C155" s="268"/>
      <c r="D155" s="268"/>
      <c r="E155" s="268"/>
      <c r="F155" s="268"/>
      <c r="G155" s="269"/>
      <c r="H155" s="17">
        <v>6.7900000000000002E-2</v>
      </c>
      <c r="I155" s="18">
        <f>ROUND(H155*I154,2)</f>
        <v>282.08</v>
      </c>
    </row>
    <row r="156" spans="1:9" ht="76.5" customHeight="1">
      <c r="A156" s="417" t="s">
        <v>74</v>
      </c>
      <c r="B156" s="418"/>
      <c r="C156" s="418"/>
      <c r="D156" s="418"/>
      <c r="E156" s="418"/>
      <c r="F156" s="418"/>
      <c r="G156" s="419"/>
      <c r="H156" s="50" t="s">
        <v>44</v>
      </c>
      <c r="I156" s="51">
        <f>I152+I153+I155</f>
        <v>4436.3966666666656</v>
      </c>
    </row>
    <row r="157" spans="1:9" ht="15.75">
      <c r="A157" s="52" t="s">
        <v>11</v>
      </c>
      <c r="B157" s="267" t="s">
        <v>75</v>
      </c>
      <c r="C157" s="268"/>
      <c r="D157" s="268"/>
      <c r="E157" s="268"/>
      <c r="F157" s="268"/>
      <c r="G157" s="269"/>
      <c r="H157" s="5" t="s">
        <v>44</v>
      </c>
      <c r="I157" s="5" t="s">
        <v>44</v>
      </c>
    </row>
    <row r="158" spans="1:9" ht="15.75">
      <c r="A158" s="5"/>
      <c r="B158" s="267" t="s">
        <v>76</v>
      </c>
      <c r="C158" s="268"/>
      <c r="D158" s="268"/>
      <c r="E158" s="268"/>
      <c r="F158" s="268"/>
      <c r="G158" s="269"/>
      <c r="H158" s="5"/>
      <c r="I158" s="5"/>
    </row>
    <row r="159" spans="1:9" ht="27" customHeight="1">
      <c r="A159" s="329"/>
      <c r="B159" s="432" t="s">
        <v>144</v>
      </c>
      <c r="C159" s="433"/>
      <c r="D159" s="433"/>
      <c r="E159" s="433"/>
      <c r="F159" s="433"/>
      <c r="G159" s="434"/>
      <c r="H159" s="435">
        <v>7.5999999999999998E-2</v>
      </c>
      <c r="I159" s="341">
        <f>ROUND(($I$156/(1-$H$170))*H159,2)</f>
        <v>393.2</v>
      </c>
    </row>
    <row r="160" spans="1:9" ht="22.5" customHeight="1">
      <c r="A160" s="330"/>
      <c r="B160" s="405" t="s">
        <v>145</v>
      </c>
      <c r="C160" s="406"/>
      <c r="D160" s="406"/>
      <c r="E160" s="406"/>
      <c r="F160" s="406"/>
      <c r="G160" s="407"/>
      <c r="H160" s="436"/>
      <c r="I160" s="342">
        <f>ROUND(($I$101/(1-$H$113))*H160,2)</f>
        <v>0</v>
      </c>
    </row>
    <row r="161" spans="1:9" ht="27.75" customHeight="1">
      <c r="A161" s="329"/>
      <c r="B161" s="432" t="s">
        <v>146</v>
      </c>
      <c r="C161" s="433"/>
      <c r="D161" s="433"/>
      <c r="E161" s="433"/>
      <c r="F161" s="433"/>
      <c r="G161" s="434"/>
      <c r="H161" s="435">
        <v>1.6500000000000001E-2</v>
      </c>
      <c r="I161" s="341">
        <f>ROUND(($I$156/(1-$H$170))*H161,2)</f>
        <v>85.37</v>
      </c>
    </row>
    <row r="162" spans="1:9" ht="22.5" customHeight="1">
      <c r="A162" s="330"/>
      <c r="B162" s="405" t="s">
        <v>147</v>
      </c>
      <c r="C162" s="406"/>
      <c r="D162" s="406"/>
      <c r="E162" s="406"/>
      <c r="F162" s="406"/>
      <c r="G162" s="407"/>
      <c r="H162" s="436"/>
      <c r="I162" s="342">
        <f>ROUND(($I$101/(1-$H$113))*H162,2)</f>
        <v>0</v>
      </c>
    </row>
    <row r="163" spans="1:9" ht="27.75" customHeight="1">
      <c r="A163" s="5"/>
      <c r="B163" s="437" t="s">
        <v>148</v>
      </c>
      <c r="C163" s="438"/>
      <c r="D163" s="438"/>
      <c r="E163" s="438"/>
      <c r="F163" s="438"/>
      <c r="G163" s="439"/>
      <c r="H163" s="2"/>
      <c r="I163" s="5"/>
    </row>
    <row r="164" spans="1:9" ht="39.75" customHeight="1">
      <c r="A164" s="5"/>
      <c r="B164" s="437" t="s">
        <v>149</v>
      </c>
      <c r="C164" s="438"/>
      <c r="D164" s="438"/>
      <c r="E164" s="438"/>
      <c r="F164" s="438"/>
      <c r="G164" s="439"/>
      <c r="H164" s="2"/>
      <c r="I164" s="5"/>
    </row>
    <row r="165" spans="1:9">
      <c r="A165" s="5"/>
      <c r="B165" s="454" t="s">
        <v>77</v>
      </c>
      <c r="C165" s="455"/>
      <c r="D165" s="455"/>
      <c r="E165" s="455"/>
      <c r="F165" s="455"/>
      <c r="G165" s="456"/>
      <c r="H165" s="2"/>
      <c r="I165" s="5"/>
    </row>
    <row r="166" spans="1:9" ht="15.75" customHeight="1">
      <c r="A166" s="5"/>
      <c r="B166" s="202" t="s">
        <v>78</v>
      </c>
      <c r="C166" s="203"/>
      <c r="D166" s="203"/>
      <c r="E166" s="203"/>
      <c r="F166" s="203"/>
      <c r="G166" s="204"/>
      <c r="H166" s="2"/>
      <c r="I166" s="5"/>
    </row>
    <row r="167" spans="1:9" ht="28.5" customHeight="1">
      <c r="A167" s="5"/>
      <c r="B167" s="457" t="s">
        <v>195</v>
      </c>
      <c r="C167" s="458"/>
      <c r="D167" s="458"/>
      <c r="E167" s="458"/>
      <c r="F167" s="458"/>
      <c r="G167" s="459"/>
      <c r="H167" s="53">
        <v>0.05</v>
      </c>
      <c r="I167" s="18">
        <f>ROUND(($I$156/(1-$H$170))*H167,2)</f>
        <v>258.68</v>
      </c>
    </row>
    <row r="168" spans="1:9">
      <c r="A168" s="231" t="s">
        <v>21</v>
      </c>
      <c r="B168" s="232"/>
      <c r="C168" s="232"/>
      <c r="D168" s="232"/>
      <c r="E168" s="232"/>
      <c r="F168" s="232"/>
      <c r="G168" s="232"/>
      <c r="H168" s="233"/>
      <c r="I168" s="14">
        <f>I153+I155+I159+I161+I167</f>
        <v>1140.33</v>
      </c>
    </row>
    <row r="169" spans="1:9">
      <c r="A169" s="414"/>
      <c r="B169" s="415"/>
      <c r="C169" s="415"/>
      <c r="D169" s="415"/>
      <c r="E169" s="415"/>
      <c r="F169" s="415"/>
      <c r="G169" s="415"/>
      <c r="H169" s="415"/>
      <c r="I169" s="416"/>
    </row>
    <row r="170" spans="1:9">
      <c r="A170" s="440" t="s">
        <v>79</v>
      </c>
      <c r="B170" s="441"/>
      <c r="C170" s="441"/>
      <c r="D170" s="441"/>
      <c r="E170" s="441"/>
      <c r="F170" s="441"/>
      <c r="G170" s="442"/>
      <c r="H170" s="54">
        <f>H158+H159+H161+H165+H166+H167</f>
        <v>0.14250000000000002</v>
      </c>
      <c r="I170" s="55">
        <f>I158+I159+I161+I165+I166+I167</f>
        <v>737.25</v>
      </c>
    </row>
    <row r="171" spans="1:9">
      <c r="A171" s="443" t="s">
        <v>80</v>
      </c>
      <c r="B171" s="444"/>
      <c r="C171" s="449" t="s">
        <v>81</v>
      </c>
      <c r="D171" s="449"/>
      <c r="E171" s="449"/>
      <c r="F171" s="449"/>
      <c r="G171" s="449"/>
      <c r="H171" s="449"/>
      <c r="I171" s="449"/>
    </row>
    <row r="172" spans="1:9">
      <c r="A172" s="445"/>
      <c r="B172" s="446"/>
      <c r="C172" s="450" t="s">
        <v>150</v>
      </c>
      <c r="D172" s="450"/>
      <c r="E172" s="450"/>
      <c r="F172" s="450"/>
      <c r="G172" s="450"/>
      <c r="H172" s="450"/>
      <c r="I172" s="450"/>
    </row>
    <row r="173" spans="1:9">
      <c r="A173" s="447"/>
      <c r="B173" s="448"/>
      <c r="C173" s="451" t="s">
        <v>82</v>
      </c>
      <c r="D173" s="451"/>
      <c r="E173" s="451"/>
      <c r="F173" s="451"/>
      <c r="G173" s="451"/>
      <c r="H173" s="451"/>
      <c r="I173" s="451"/>
    </row>
    <row r="174" spans="1:9">
      <c r="A174" s="452"/>
      <c r="B174" s="453"/>
      <c r="C174" s="453"/>
      <c r="D174" s="453"/>
      <c r="E174" s="453"/>
      <c r="F174" s="453"/>
      <c r="G174" s="453"/>
      <c r="H174" s="453"/>
      <c r="I174" s="453"/>
    </row>
    <row r="175" spans="1:9">
      <c r="A175" s="211" t="s">
        <v>151</v>
      </c>
      <c r="B175" s="212"/>
      <c r="C175" s="212"/>
      <c r="D175" s="212"/>
      <c r="E175" s="212"/>
      <c r="F175" s="212"/>
      <c r="G175" s="212"/>
      <c r="H175" s="212"/>
      <c r="I175" s="213"/>
    </row>
    <row r="176" spans="1:9">
      <c r="A176" s="205" t="s">
        <v>152</v>
      </c>
      <c r="B176" s="206"/>
      <c r="C176" s="206"/>
      <c r="D176" s="206"/>
      <c r="E176" s="206"/>
      <c r="F176" s="206"/>
      <c r="G176" s="206"/>
      <c r="H176" s="206"/>
      <c r="I176" s="207"/>
    </row>
    <row r="177" spans="1:9">
      <c r="A177" s="414"/>
      <c r="B177" s="415"/>
      <c r="C177" s="415"/>
      <c r="D177" s="415"/>
      <c r="E177" s="415"/>
      <c r="F177" s="415"/>
      <c r="G177" s="415"/>
      <c r="H177" s="415"/>
      <c r="I177" s="416"/>
    </row>
    <row r="178" spans="1:9">
      <c r="A178" s="460"/>
      <c r="B178" s="461"/>
      <c r="C178" s="461"/>
      <c r="D178" s="461"/>
      <c r="E178" s="461"/>
      <c r="F178" s="461"/>
      <c r="G178" s="461"/>
      <c r="H178" s="461"/>
      <c r="I178" s="462"/>
    </row>
    <row r="179" spans="1:9" ht="15" customHeight="1">
      <c r="A179" s="214" t="s">
        <v>153</v>
      </c>
      <c r="B179" s="215"/>
      <c r="C179" s="215"/>
      <c r="D179" s="215"/>
      <c r="E179" s="215"/>
      <c r="F179" s="215"/>
      <c r="G179" s="215"/>
      <c r="H179" s="215"/>
      <c r="I179" s="216"/>
    </row>
    <row r="180" spans="1:9" ht="30" customHeight="1">
      <c r="A180" s="220" t="s">
        <v>83</v>
      </c>
      <c r="B180" s="221"/>
      <c r="C180" s="221"/>
      <c r="D180" s="221"/>
      <c r="E180" s="221"/>
      <c r="F180" s="221"/>
      <c r="G180" s="221"/>
      <c r="H180" s="222"/>
      <c r="I180" s="56" t="s">
        <v>25</v>
      </c>
    </row>
    <row r="181" spans="1:9">
      <c r="A181" s="2" t="s">
        <v>7</v>
      </c>
      <c r="B181" s="180" t="s">
        <v>84</v>
      </c>
      <c r="C181" s="181"/>
      <c r="D181" s="181"/>
      <c r="E181" s="181"/>
      <c r="F181" s="181"/>
      <c r="G181" s="181"/>
      <c r="H181" s="182"/>
      <c r="I181" s="57">
        <f>I40</f>
        <v>1621</v>
      </c>
    </row>
    <row r="182" spans="1:9">
      <c r="A182" s="2" t="s">
        <v>9</v>
      </c>
      <c r="B182" s="180" t="s">
        <v>23</v>
      </c>
      <c r="C182" s="181"/>
      <c r="D182" s="181"/>
      <c r="E182" s="181"/>
      <c r="F182" s="181"/>
      <c r="G182" s="181"/>
      <c r="H182" s="182"/>
      <c r="I182" s="57">
        <f>I95</f>
        <v>1979.08</v>
      </c>
    </row>
    <row r="183" spans="1:9">
      <c r="A183" s="2" t="s">
        <v>11</v>
      </c>
      <c r="B183" s="180" t="s">
        <v>85</v>
      </c>
      <c r="C183" s="181"/>
      <c r="D183" s="181"/>
      <c r="E183" s="181"/>
      <c r="F183" s="181"/>
      <c r="G183" s="181"/>
      <c r="H183" s="182"/>
      <c r="I183" s="13">
        <f>I104</f>
        <v>116.74000000000001</v>
      </c>
    </row>
    <row r="184" spans="1:9">
      <c r="A184" s="2" t="s">
        <v>13</v>
      </c>
      <c r="B184" s="180" t="s">
        <v>86</v>
      </c>
      <c r="C184" s="181"/>
      <c r="D184" s="181"/>
      <c r="E184" s="181"/>
      <c r="F184" s="181"/>
      <c r="G184" s="181"/>
      <c r="H184" s="182"/>
      <c r="I184" s="13">
        <f>I137</f>
        <v>250.35</v>
      </c>
    </row>
    <row r="185" spans="1:9">
      <c r="A185" s="2" t="s">
        <v>33</v>
      </c>
      <c r="B185" s="180" t="s">
        <v>154</v>
      </c>
      <c r="C185" s="181"/>
      <c r="D185" s="181"/>
      <c r="E185" s="181"/>
      <c r="F185" s="181"/>
      <c r="G185" s="181"/>
      <c r="H185" s="182"/>
      <c r="I185" s="118">
        <f>I145</f>
        <v>66.146666666666675</v>
      </c>
    </row>
    <row r="186" spans="1:9">
      <c r="A186" s="169" t="s">
        <v>87</v>
      </c>
      <c r="B186" s="170"/>
      <c r="C186" s="170"/>
      <c r="D186" s="170"/>
      <c r="E186" s="170"/>
      <c r="F186" s="170"/>
      <c r="G186" s="170"/>
      <c r="H186" s="171"/>
      <c r="I186" s="58">
        <f>SUM(I181:I185)</f>
        <v>4033.3166666666662</v>
      </c>
    </row>
    <row r="187" spans="1:9">
      <c r="A187" s="59" t="s">
        <v>35</v>
      </c>
      <c r="B187" s="181" t="s">
        <v>88</v>
      </c>
      <c r="C187" s="181"/>
      <c r="D187" s="181"/>
      <c r="E187" s="181"/>
      <c r="F187" s="181"/>
      <c r="G187" s="181"/>
      <c r="H187" s="182"/>
      <c r="I187" s="13">
        <f>I168</f>
        <v>1140.33</v>
      </c>
    </row>
    <row r="188" spans="1:9">
      <c r="A188" s="169" t="s">
        <v>89</v>
      </c>
      <c r="B188" s="170"/>
      <c r="C188" s="170"/>
      <c r="D188" s="170"/>
      <c r="E188" s="170"/>
      <c r="F188" s="170"/>
      <c r="G188" s="170"/>
      <c r="H188" s="171"/>
      <c r="I188" s="58">
        <f>I186+I187</f>
        <v>5173.6466666666656</v>
      </c>
    </row>
    <row r="189" spans="1:9" ht="15" customHeight="1">
      <c r="A189" s="169" t="s">
        <v>196</v>
      </c>
      <c r="B189" s="170"/>
      <c r="C189" s="170"/>
      <c r="D189" s="170"/>
      <c r="E189" s="170"/>
      <c r="F189" s="170"/>
      <c r="G189" s="170"/>
      <c r="H189" s="171"/>
      <c r="I189" s="80">
        <v>1</v>
      </c>
    </row>
    <row r="190" spans="1:9">
      <c r="A190" s="169" t="s">
        <v>197</v>
      </c>
      <c r="B190" s="170"/>
      <c r="C190" s="170"/>
      <c r="D190" s="170"/>
      <c r="E190" s="170"/>
      <c r="F190" s="170"/>
      <c r="G190" s="170"/>
      <c r="H190" s="171"/>
      <c r="I190" s="119">
        <f>I188*I189</f>
        <v>5173.6466666666656</v>
      </c>
    </row>
  </sheetData>
  <mergeCells count="223">
    <mergeCell ref="A2:I2"/>
    <mergeCell ref="A3:I3"/>
    <mergeCell ref="A4:I4"/>
    <mergeCell ref="A5:E5"/>
    <mergeCell ref="F5:I5"/>
    <mergeCell ref="A6:E6"/>
    <mergeCell ref="F6:I6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B83:H83"/>
    <mergeCell ref="B84:H84"/>
    <mergeCell ref="B85:H85"/>
    <mergeCell ref="B77:G77"/>
    <mergeCell ref="B78:G78"/>
    <mergeCell ref="B79:H79"/>
    <mergeCell ref="B80:G80"/>
    <mergeCell ref="B81:G81"/>
    <mergeCell ref="B82:G82"/>
    <mergeCell ref="B92:H92"/>
    <mergeCell ref="B93:H93"/>
    <mergeCell ref="B94:H94"/>
    <mergeCell ref="A95:H95"/>
    <mergeCell ref="A96:I96"/>
    <mergeCell ref="A97:I97"/>
    <mergeCell ref="A86:I86"/>
    <mergeCell ref="A87:I87"/>
    <mergeCell ref="A88:I88"/>
    <mergeCell ref="A89:I89"/>
    <mergeCell ref="A90:I90"/>
    <mergeCell ref="B91:H91"/>
    <mergeCell ref="A104:H104"/>
    <mergeCell ref="A105:I105"/>
    <mergeCell ref="A106:I106"/>
    <mergeCell ref="A107:I107"/>
    <mergeCell ref="A108:I108"/>
    <mergeCell ref="A109:I109"/>
    <mergeCell ref="B98:H98"/>
    <mergeCell ref="B99:H99"/>
    <mergeCell ref="B100:H100"/>
    <mergeCell ref="B101:H101"/>
    <mergeCell ref="B102:H102"/>
    <mergeCell ref="B103:G103"/>
    <mergeCell ref="A111:I111"/>
    <mergeCell ref="A112:I112"/>
    <mergeCell ref="B113:H113"/>
    <mergeCell ref="B114:F114"/>
    <mergeCell ref="B115:H115"/>
    <mergeCell ref="A116:A117"/>
    <mergeCell ref="B116:H116"/>
    <mergeCell ref="I116:I117"/>
    <mergeCell ref="B117:H117"/>
    <mergeCell ref="A123:A125"/>
    <mergeCell ref="B123:H123"/>
    <mergeCell ref="I123:I125"/>
    <mergeCell ref="B124:H124"/>
    <mergeCell ref="B125:H125"/>
    <mergeCell ref="A126:H126"/>
    <mergeCell ref="A118:A119"/>
    <mergeCell ref="B118:H118"/>
    <mergeCell ref="I118:I119"/>
    <mergeCell ref="B119:H119"/>
    <mergeCell ref="A120:A122"/>
    <mergeCell ref="B120:H120"/>
    <mergeCell ref="I120:I122"/>
    <mergeCell ref="B121:H121"/>
    <mergeCell ref="B122:H122"/>
    <mergeCell ref="A133:I133"/>
    <mergeCell ref="B134:H134"/>
    <mergeCell ref="B135:H135"/>
    <mergeCell ref="B136:H136"/>
    <mergeCell ref="A137:H137"/>
    <mergeCell ref="A138:I138"/>
    <mergeCell ref="A127:I127"/>
    <mergeCell ref="A128:I128"/>
    <mergeCell ref="B129:H129"/>
    <mergeCell ref="B130:H130"/>
    <mergeCell ref="A131:H131"/>
    <mergeCell ref="A132:I132"/>
    <mergeCell ref="A145:H145"/>
    <mergeCell ref="A146:I146"/>
    <mergeCell ref="A147:I147"/>
    <mergeCell ref="A149:I149"/>
    <mergeCell ref="A150:A151"/>
    <mergeCell ref="B150:G151"/>
    <mergeCell ref="H150:H151"/>
    <mergeCell ref="A139:I139"/>
    <mergeCell ref="B140:H140"/>
    <mergeCell ref="B141:H141"/>
    <mergeCell ref="B142:H142"/>
    <mergeCell ref="B143:H143"/>
    <mergeCell ref="B144:H144"/>
    <mergeCell ref="B158:G158"/>
    <mergeCell ref="A159:A160"/>
    <mergeCell ref="B159:G159"/>
    <mergeCell ref="H159:H160"/>
    <mergeCell ref="I159:I160"/>
    <mergeCell ref="B160:G160"/>
    <mergeCell ref="A152:G152"/>
    <mergeCell ref="B153:G153"/>
    <mergeCell ref="A154:G154"/>
    <mergeCell ref="B155:G155"/>
    <mergeCell ref="A156:G156"/>
    <mergeCell ref="B157:G157"/>
    <mergeCell ref="B164:G164"/>
    <mergeCell ref="B165:G165"/>
    <mergeCell ref="B166:G166"/>
    <mergeCell ref="B167:G167"/>
    <mergeCell ref="A168:H168"/>
    <mergeCell ref="A169:I169"/>
    <mergeCell ref="A161:A162"/>
    <mergeCell ref="B161:G161"/>
    <mergeCell ref="H161:H162"/>
    <mergeCell ref="I161:I162"/>
    <mergeCell ref="B162:G162"/>
    <mergeCell ref="B163:G163"/>
    <mergeCell ref="A175:I175"/>
    <mergeCell ref="A176:I176"/>
    <mergeCell ref="A177:I177"/>
    <mergeCell ref="A178:I178"/>
    <mergeCell ref="A179:I179"/>
    <mergeCell ref="A180:H180"/>
    <mergeCell ref="A170:G170"/>
    <mergeCell ref="A171:B173"/>
    <mergeCell ref="C171:I171"/>
    <mergeCell ref="C172:I172"/>
    <mergeCell ref="C173:I173"/>
    <mergeCell ref="A174:I174"/>
    <mergeCell ref="B187:H187"/>
    <mergeCell ref="A188:H188"/>
    <mergeCell ref="A189:H189"/>
    <mergeCell ref="A190:H190"/>
    <mergeCell ref="B181:H181"/>
    <mergeCell ref="B182:H182"/>
    <mergeCell ref="B183:H183"/>
    <mergeCell ref="B184:H184"/>
    <mergeCell ref="B185:H185"/>
    <mergeCell ref="A186:H186"/>
  </mergeCells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C3148-03F8-4312-B39F-56E14D3FFB6E}">
  <dimension ref="A2:S190"/>
  <sheetViews>
    <sheetView topLeftCell="A70" workbookViewId="0">
      <selection activeCell="N85" sqref="N85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185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433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231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230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1621</v>
      </c>
      <c r="I23" s="292"/>
      <c r="J23" t="s">
        <v>204</v>
      </c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432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1621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>
        <v>0.2</v>
      </c>
      <c r="I36" s="88">
        <f>I33*H36</f>
        <v>324.20000000000005</v>
      </c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1945.2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162.04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58.84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220.88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433.22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54.15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64.98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32.49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21.66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13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4.33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173.29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797.12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85">
        <f>IF(ROUND((H77*H75*H76)-(I33*H78),2)&lt;0,0,ROUND((H77*H75*H76)-(I33*H78),2))</f>
        <v>166.74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6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219</v>
      </c>
      <c r="C79" s="181"/>
      <c r="D79" s="181"/>
      <c r="E79" s="181"/>
      <c r="F79" s="181"/>
      <c r="G79" s="181"/>
      <c r="H79" s="182"/>
      <c r="I79" s="18">
        <f>ROUND(H81*H80*(1-H82),2)</f>
        <v>660</v>
      </c>
    </row>
    <row r="80" spans="1:9" ht="15" customHeight="1">
      <c r="A80" s="5"/>
      <c r="B80" s="240" t="s">
        <v>254</v>
      </c>
      <c r="C80" s="241"/>
      <c r="D80" s="241"/>
      <c r="E80" s="241"/>
      <c r="F80" s="241"/>
      <c r="G80" s="242"/>
      <c r="H80" s="26">
        <v>30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9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</v>
      </c>
      <c r="I82" s="5"/>
    </row>
    <row r="83" spans="1:9" ht="24" customHeight="1">
      <c r="A83" s="5" t="s">
        <v>11</v>
      </c>
      <c r="B83" s="240" t="s">
        <v>434</v>
      </c>
      <c r="C83" s="241"/>
      <c r="D83" s="241"/>
      <c r="E83" s="241"/>
      <c r="F83" s="241"/>
      <c r="G83" s="241"/>
      <c r="H83" s="242"/>
      <c r="I83" s="85">
        <v>304</v>
      </c>
    </row>
    <row r="84" spans="1:9" ht="25.5" customHeight="1">
      <c r="A84" s="5" t="s">
        <v>13</v>
      </c>
      <c r="B84" s="249" t="s">
        <v>46</v>
      </c>
      <c r="C84" s="250"/>
      <c r="D84" s="250"/>
      <c r="E84" s="250"/>
      <c r="F84" s="250"/>
      <c r="G84" s="250"/>
      <c r="H84" s="251"/>
      <c r="I84" s="13"/>
    </row>
    <row r="85" spans="1:9">
      <c r="A85" s="32"/>
      <c r="B85" s="231" t="s">
        <v>103</v>
      </c>
      <c r="C85" s="232"/>
      <c r="D85" s="232"/>
      <c r="E85" s="232"/>
      <c r="F85" s="232"/>
      <c r="G85" s="232"/>
      <c r="H85" s="233"/>
      <c r="I85" s="14">
        <f>SUM(I74:I84)</f>
        <v>1130.74</v>
      </c>
    </row>
    <row r="86" spans="1:9">
      <c r="A86" s="234"/>
      <c r="B86" s="235"/>
      <c r="C86" s="235"/>
      <c r="D86" s="235"/>
      <c r="E86" s="235"/>
      <c r="F86" s="235"/>
      <c r="G86" s="235"/>
      <c r="H86" s="235"/>
      <c r="I86" s="236"/>
    </row>
    <row r="87" spans="1:9" ht="24" customHeight="1">
      <c r="A87" s="211" t="s">
        <v>117</v>
      </c>
      <c r="B87" s="212"/>
      <c r="C87" s="212"/>
      <c r="D87" s="212"/>
      <c r="E87" s="212"/>
      <c r="F87" s="212"/>
      <c r="G87" s="212"/>
      <c r="H87" s="212"/>
      <c r="I87" s="213"/>
    </row>
    <row r="88" spans="1:9" ht="24" customHeight="1">
      <c r="A88" s="205" t="s">
        <v>118</v>
      </c>
      <c r="B88" s="206"/>
      <c r="C88" s="206"/>
      <c r="D88" s="206"/>
      <c r="E88" s="206"/>
      <c r="F88" s="206"/>
      <c r="G88" s="206"/>
      <c r="H88" s="206"/>
      <c r="I88" s="207"/>
    </row>
    <row r="89" spans="1:9">
      <c r="A89" s="237"/>
      <c r="B89" s="238"/>
      <c r="C89" s="238"/>
      <c r="D89" s="238"/>
      <c r="E89" s="238"/>
      <c r="F89" s="238"/>
      <c r="G89" s="238"/>
      <c r="H89" s="238"/>
      <c r="I89" s="239"/>
    </row>
    <row r="90" spans="1:9" ht="31.5" customHeight="1">
      <c r="A90" s="202" t="s">
        <v>47</v>
      </c>
      <c r="B90" s="203"/>
      <c r="C90" s="203"/>
      <c r="D90" s="203"/>
      <c r="E90" s="203"/>
      <c r="F90" s="203"/>
      <c r="G90" s="203"/>
      <c r="H90" s="203"/>
      <c r="I90" s="204"/>
    </row>
    <row r="91" spans="1:9" ht="30" customHeight="1">
      <c r="A91" s="25">
        <v>2</v>
      </c>
      <c r="B91" s="255" t="s">
        <v>48</v>
      </c>
      <c r="C91" s="256"/>
      <c r="D91" s="256"/>
      <c r="E91" s="256"/>
      <c r="F91" s="256"/>
      <c r="G91" s="256"/>
      <c r="H91" s="257"/>
      <c r="I91" s="25" t="s">
        <v>25</v>
      </c>
    </row>
    <row r="92" spans="1:9" ht="15" customHeight="1">
      <c r="A92" s="33" t="s">
        <v>24</v>
      </c>
      <c r="B92" s="258" t="s">
        <v>164</v>
      </c>
      <c r="C92" s="259"/>
      <c r="D92" s="259"/>
      <c r="E92" s="259"/>
      <c r="F92" s="259"/>
      <c r="G92" s="259"/>
      <c r="H92" s="260"/>
      <c r="I92" s="34">
        <f>I49</f>
        <v>220.88</v>
      </c>
    </row>
    <row r="93" spans="1:9" ht="15" customHeight="1">
      <c r="A93" s="33" t="s">
        <v>26</v>
      </c>
      <c r="B93" s="258" t="s">
        <v>27</v>
      </c>
      <c r="C93" s="259"/>
      <c r="D93" s="259"/>
      <c r="E93" s="259"/>
      <c r="F93" s="259"/>
      <c r="G93" s="259"/>
      <c r="H93" s="260"/>
      <c r="I93" s="34">
        <f>I66</f>
        <v>797.12</v>
      </c>
    </row>
    <row r="94" spans="1:9" ht="15" customHeight="1">
      <c r="A94" s="33" t="s">
        <v>42</v>
      </c>
      <c r="B94" s="258" t="s">
        <v>43</v>
      </c>
      <c r="C94" s="259"/>
      <c r="D94" s="259"/>
      <c r="E94" s="259"/>
      <c r="F94" s="259"/>
      <c r="G94" s="259"/>
      <c r="H94" s="260"/>
      <c r="I94" s="34">
        <f>I85</f>
        <v>1130.74</v>
      </c>
    </row>
    <row r="95" spans="1:9">
      <c r="A95" s="261" t="s">
        <v>21</v>
      </c>
      <c r="B95" s="262"/>
      <c r="C95" s="262"/>
      <c r="D95" s="262"/>
      <c r="E95" s="262"/>
      <c r="F95" s="262"/>
      <c r="G95" s="262"/>
      <c r="H95" s="263"/>
      <c r="I95" s="35">
        <f>SUM(I92:I94)</f>
        <v>2148.7399999999998</v>
      </c>
    </row>
    <row r="96" spans="1:9">
      <c r="A96" s="264"/>
      <c r="B96" s="265"/>
      <c r="C96" s="265"/>
      <c r="D96" s="265"/>
      <c r="E96" s="265"/>
      <c r="F96" s="265"/>
      <c r="G96" s="265"/>
      <c r="H96" s="265"/>
      <c r="I96" s="266"/>
    </row>
    <row r="97" spans="1:9" ht="15.75">
      <c r="A97" s="267" t="s">
        <v>50</v>
      </c>
      <c r="B97" s="268"/>
      <c r="C97" s="268"/>
      <c r="D97" s="268"/>
      <c r="E97" s="268"/>
      <c r="F97" s="268"/>
      <c r="G97" s="268"/>
      <c r="H97" s="268"/>
      <c r="I97" s="269"/>
    </row>
    <row r="98" spans="1:9">
      <c r="A98" s="24">
        <v>3</v>
      </c>
      <c r="B98" s="252" t="s">
        <v>51</v>
      </c>
      <c r="C98" s="253"/>
      <c r="D98" s="253"/>
      <c r="E98" s="253"/>
      <c r="F98" s="253"/>
      <c r="G98" s="253"/>
      <c r="H98" s="254"/>
      <c r="I98" s="24" t="s">
        <v>52</v>
      </c>
    </row>
    <row r="99" spans="1:9" ht="58.5" customHeight="1">
      <c r="A99" s="5" t="s">
        <v>7</v>
      </c>
      <c r="B99" s="180" t="s">
        <v>119</v>
      </c>
      <c r="C99" s="181"/>
      <c r="D99" s="181"/>
      <c r="E99" s="181"/>
      <c r="F99" s="181"/>
      <c r="G99" s="181"/>
      <c r="H99" s="182"/>
      <c r="I99" s="18">
        <f>ROUND((($I$40/12)+($I$47/12)+($I$40*0.121/12))*(30/30)*0.05,2)</f>
        <v>9.76</v>
      </c>
    </row>
    <row r="100" spans="1:9">
      <c r="A100" s="5" t="s">
        <v>9</v>
      </c>
      <c r="B100" s="249" t="s">
        <v>53</v>
      </c>
      <c r="C100" s="250"/>
      <c r="D100" s="250"/>
      <c r="E100" s="250"/>
      <c r="F100" s="250"/>
      <c r="G100" s="250"/>
      <c r="H100" s="251"/>
      <c r="I100" s="18">
        <f>ROUND($I$99*H65,2)</f>
        <v>0.78</v>
      </c>
    </row>
    <row r="101" spans="1:9" ht="50.25" customHeight="1">
      <c r="A101" s="5" t="s">
        <v>11</v>
      </c>
      <c r="B101" s="180" t="s">
        <v>120</v>
      </c>
      <c r="C101" s="181"/>
      <c r="D101" s="181"/>
      <c r="E101" s="181"/>
      <c r="F101" s="181"/>
      <c r="G101" s="181"/>
      <c r="H101" s="182"/>
      <c r="I101" s="18">
        <f>ROUND(((($I$40/30)*7)/12)*1,2)</f>
        <v>37.82</v>
      </c>
    </row>
    <row r="102" spans="1:9">
      <c r="A102" s="5" t="s">
        <v>13</v>
      </c>
      <c r="B102" s="249" t="s">
        <v>54</v>
      </c>
      <c r="C102" s="250"/>
      <c r="D102" s="250"/>
      <c r="E102" s="250"/>
      <c r="F102" s="250"/>
      <c r="G102" s="250"/>
      <c r="H102" s="251"/>
      <c r="I102" s="18">
        <f>ROUND($I$101*H66,2)</f>
        <v>13.92</v>
      </c>
    </row>
    <row r="103" spans="1:9" ht="48" customHeight="1">
      <c r="A103" s="5" t="s">
        <v>33</v>
      </c>
      <c r="B103" s="180" t="s">
        <v>121</v>
      </c>
      <c r="C103" s="181"/>
      <c r="D103" s="181"/>
      <c r="E103" s="181"/>
      <c r="F103" s="181"/>
      <c r="G103" s="182"/>
      <c r="H103" s="36">
        <v>0.04</v>
      </c>
      <c r="I103" s="18">
        <f>ROUND($I$40*H103,2)</f>
        <v>77.81</v>
      </c>
    </row>
    <row r="104" spans="1:9">
      <c r="A104" s="231" t="s">
        <v>21</v>
      </c>
      <c r="B104" s="232"/>
      <c r="C104" s="232"/>
      <c r="D104" s="232"/>
      <c r="E104" s="232"/>
      <c r="F104" s="232"/>
      <c r="G104" s="232"/>
      <c r="H104" s="233"/>
      <c r="I104" s="14">
        <f>SUM(I99:I103)</f>
        <v>140.09</v>
      </c>
    </row>
    <row r="105" spans="1:9">
      <c r="A105" s="367"/>
      <c r="B105" s="368"/>
      <c r="C105" s="368"/>
      <c r="D105" s="368"/>
      <c r="E105" s="368"/>
      <c r="F105" s="368"/>
      <c r="G105" s="368"/>
      <c r="H105" s="368"/>
      <c r="I105" s="369"/>
    </row>
    <row r="106" spans="1:9" ht="15.75" customHeight="1">
      <c r="A106" s="202" t="s">
        <v>55</v>
      </c>
      <c r="B106" s="203"/>
      <c r="C106" s="203"/>
      <c r="D106" s="203"/>
      <c r="E106" s="203"/>
      <c r="F106" s="203"/>
      <c r="G106" s="203"/>
      <c r="H106" s="203"/>
      <c r="I106" s="204"/>
    </row>
    <row r="107" spans="1:9" ht="36" customHeight="1">
      <c r="A107" s="370" t="s">
        <v>122</v>
      </c>
      <c r="B107" s="371"/>
      <c r="C107" s="371"/>
      <c r="D107" s="371"/>
      <c r="E107" s="371"/>
      <c r="F107" s="371"/>
      <c r="G107" s="371"/>
      <c r="H107" s="371"/>
      <c r="I107" s="372"/>
    </row>
    <row r="108" spans="1:9" ht="75" customHeight="1">
      <c r="A108" s="382" t="s">
        <v>123</v>
      </c>
      <c r="B108" s="383"/>
      <c r="C108" s="383"/>
      <c r="D108" s="383"/>
      <c r="E108" s="383"/>
      <c r="F108" s="383"/>
      <c r="G108" s="383"/>
      <c r="H108" s="383"/>
      <c r="I108" s="384"/>
    </row>
    <row r="109" spans="1:9">
      <c r="A109" s="373"/>
      <c r="B109" s="374"/>
      <c r="C109" s="374"/>
      <c r="D109" s="374"/>
      <c r="E109" s="374"/>
      <c r="F109" s="374"/>
      <c r="G109" s="374"/>
      <c r="H109" s="374"/>
      <c r="I109" s="375"/>
    </row>
    <row r="110" spans="1:9" ht="57.75">
      <c r="A110" s="37" t="s">
        <v>56</v>
      </c>
      <c r="B110" s="38">
        <f>I40</f>
        <v>1945.2</v>
      </c>
      <c r="C110" s="39"/>
      <c r="D110" s="37" t="s">
        <v>124</v>
      </c>
      <c r="E110" s="38">
        <f>I95-I74-I79+I114</f>
        <v>1563.4899999999998</v>
      </c>
      <c r="F110" s="40"/>
      <c r="G110" s="37" t="s">
        <v>57</v>
      </c>
      <c r="H110" s="41">
        <f>I104</f>
        <v>140.09</v>
      </c>
      <c r="I110" s="42">
        <f>B110+E110+H110</f>
        <v>3648.7799999999997</v>
      </c>
    </row>
    <row r="111" spans="1:9">
      <c r="A111" s="376"/>
      <c r="B111" s="377"/>
      <c r="C111" s="377"/>
      <c r="D111" s="377"/>
      <c r="E111" s="377"/>
      <c r="F111" s="377"/>
      <c r="G111" s="377"/>
      <c r="H111" s="377"/>
      <c r="I111" s="378"/>
    </row>
    <row r="112" spans="1:9" ht="15" customHeight="1">
      <c r="A112" s="379" t="s">
        <v>125</v>
      </c>
      <c r="B112" s="380"/>
      <c r="C112" s="380"/>
      <c r="D112" s="380"/>
      <c r="E112" s="380"/>
      <c r="F112" s="380"/>
      <c r="G112" s="380"/>
      <c r="H112" s="380"/>
      <c r="I112" s="381"/>
    </row>
    <row r="113" spans="1:9">
      <c r="A113" s="43" t="s">
        <v>58</v>
      </c>
      <c r="B113" s="252" t="s">
        <v>59</v>
      </c>
      <c r="C113" s="253"/>
      <c r="D113" s="253"/>
      <c r="E113" s="253"/>
      <c r="F113" s="253"/>
      <c r="G113" s="253"/>
      <c r="H113" s="254"/>
      <c r="I113" s="43" t="s">
        <v>25</v>
      </c>
    </row>
    <row r="114" spans="1:9" ht="75.75" customHeight="1">
      <c r="A114" s="10" t="s">
        <v>7</v>
      </c>
      <c r="B114" s="355" t="s">
        <v>126</v>
      </c>
      <c r="C114" s="356"/>
      <c r="D114" s="356"/>
      <c r="E114" s="356"/>
      <c r="F114" s="357"/>
      <c r="G114" s="62">
        <v>9.0749999999999997E-2</v>
      </c>
      <c r="H114" s="44">
        <v>0.36799999999999999</v>
      </c>
      <c r="I114" s="18">
        <f>ROUND($B$110*G114 + $B$110*G114*H114,2)</f>
        <v>241.49</v>
      </c>
    </row>
    <row r="115" spans="1:9" ht="28.5" customHeight="1">
      <c r="A115" s="5" t="s">
        <v>9</v>
      </c>
      <c r="B115" s="358" t="s">
        <v>127</v>
      </c>
      <c r="C115" s="359"/>
      <c r="D115" s="359"/>
      <c r="E115" s="359"/>
      <c r="F115" s="359"/>
      <c r="G115" s="359"/>
      <c r="H115" s="360"/>
      <c r="I115" s="18">
        <f>ROUND((($I$110/30)*2)/24,2)</f>
        <v>10.14</v>
      </c>
    </row>
    <row r="116" spans="1:9" ht="15.75" customHeight="1">
      <c r="A116" s="329" t="s">
        <v>11</v>
      </c>
      <c r="B116" s="361" t="s">
        <v>128</v>
      </c>
      <c r="C116" s="362"/>
      <c r="D116" s="362"/>
      <c r="E116" s="362"/>
      <c r="F116" s="362"/>
      <c r="G116" s="362"/>
      <c r="H116" s="363"/>
      <c r="I116" s="341">
        <f>ROUND((($I$110/30)*5)/24*0.03,2)</f>
        <v>0.76</v>
      </c>
    </row>
    <row r="117" spans="1:9" ht="15" customHeight="1">
      <c r="A117" s="330"/>
      <c r="B117" s="364" t="s">
        <v>129</v>
      </c>
      <c r="C117" s="365"/>
      <c r="D117" s="365"/>
      <c r="E117" s="365"/>
      <c r="F117" s="365"/>
      <c r="G117" s="365"/>
      <c r="H117" s="366"/>
      <c r="I117" s="342">
        <f>ROUND((($I$63/30)*5)/24*0.03,2)</f>
        <v>0</v>
      </c>
    </row>
    <row r="118" spans="1:9" ht="31.5" customHeight="1">
      <c r="A118" s="329" t="s">
        <v>13</v>
      </c>
      <c r="B118" s="408" t="s">
        <v>130</v>
      </c>
      <c r="C118" s="409"/>
      <c r="D118" s="409"/>
      <c r="E118" s="409"/>
      <c r="F118" s="409"/>
      <c r="G118" s="409"/>
      <c r="H118" s="410"/>
      <c r="I118" s="341">
        <f>ROUND((((($I$110)/30)*1.94)/24),2)</f>
        <v>9.83</v>
      </c>
    </row>
    <row r="119" spans="1:9" ht="15" customHeight="1">
      <c r="A119" s="330"/>
      <c r="B119" s="411" t="s">
        <v>131</v>
      </c>
      <c r="C119" s="412"/>
      <c r="D119" s="412"/>
      <c r="E119" s="412"/>
      <c r="F119" s="412"/>
      <c r="G119" s="412"/>
      <c r="H119" s="413"/>
      <c r="I119" s="342">
        <f>ROUND((((($I$63)/30)*1.94)/24),2)</f>
        <v>0.04</v>
      </c>
    </row>
    <row r="120" spans="1:9" ht="15.75" customHeight="1">
      <c r="A120" s="329" t="s">
        <v>33</v>
      </c>
      <c r="B120" s="361" t="s">
        <v>132</v>
      </c>
      <c r="C120" s="362"/>
      <c r="D120" s="362"/>
      <c r="E120" s="362"/>
      <c r="F120" s="362"/>
      <c r="G120" s="362"/>
      <c r="H120" s="363"/>
      <c r="I120" s="341">
        <f>ROUND(((((B110*0.121)+(H66)*(B110*0.121))*(4/24)))*0.04,2) + ROUND(((H65*B110 + H66*I47 + I85 - I74 - I79 + I104)*4/24)*0.04,2)</f>
        <v>6.5500000000000007</v>
      </c>
    </row>
    <row r="121" spans="1:9" ht="22.5" customHeight="1">
      <c r="A121" s="389"/>
      <c r="B121" s="390" t="s">
        <v>133</v>
      </c>
      <c r="C121" s="391"/>
      <c r="D121" s="391"/>
      <c r="E121" s="391"/>
      <c r="F121" s="391"/>
      <c r="G121" s="391"/>
      <c r="H121" s="392"/>
      <c r="I121" s="385" t="e">
        <f>ROUND(((((B113*0.121)+(H73)*(B113*0.121))*(4/24)))*0.04,2) + ROUND(((H72*B113 + H73*I57 + I89 - I79 -#REF! + I107)*4/24)*0.04,2)</f>
        <v>#VALUE!</v>
      </c>
    </row>
    <row r="122" spans="1:9" ht="45" customHeight="1">
      <c r="A122" s="330"/>
      <c r="B122" s="393" t="s">
        <v>134</v>
      </c>
      <c r="C122" s="394"/>
      <c r="D122" s="394"/>
      <c r="E122" s="394"/>
      <c r="F122" s="394"/>
      <c r="G122" s="394"/>
      <c r="H122" s="395"/>
      <c r="I122" s="342" t="e">
        <f>ROUND(((((B114*0.121)+(H74)*(B114*0.121))*(4/24)))*0.04,2) + ROUND(((H73*B114 + H74*I58 + I90 - I80 -#REF! + I108)*4/24)*0.04,2)</f>
        <v>#VALUE!</v>
      </c>
    </row>
    <row r="123" spans="1:9" ht="15" customHeight="1">
      <c r="A123" s="399" t="s">
        <v>35</v>
      </c>
      <c r="B123" s="190" t="s">
        <v>135</v>
      </c>
      <c r="C123" s="191"/>
      <c r="D123" s="191"/>
      <c r="E123" s="191"/>
      <c r="F123" s="191"/>
      <c r="G123" s="191"/>
      <c r="H123" s="192"/>
      <c r="I123" s="341">
        <f>ROUND((((($I$110)/30)*6)/24),2)</f>
        <v>30.41</v>
      </c>
    </row>
    <row r="124" spans="1:9" ht="15" customHeight="1">
      <c r="A124" s="400"/>
      <c r="B124" s="402" t="s">
        <v>136</v>
      </c>
      <c r="C124" s="403"/>
      <c r="D124" s="403"/>
      <c r="E124" s="403"/>
      <c r="F124" s="403"/>
      <c r="G124" s="403"/>
      <c r="H124" s="404"/>
      <c r="I124" s="385">
        <f>ROUND((((($I$63)/30)*6)/24),2)</f>
        <v>0.11</v>
      </c>
    </row>
    <row r="125" spans="1:9" ht="22.5" customHeight="1">
      <c r="A125" s="401"/>
      <c r="B125" s="405" t="s">
        <v>137</v>
      </c>
      <c r="C125" s="406"/>
      <c r="D125" s="406"/>
      <c r="E125" s="406"/>
      <c r="F125" s="406"/>
      <c r="G125" s="406"/>
      <c r="H125" s="407"/>
      <c r="I125" s="342">
        <f>ROUND((((($I$63)/30)*6)/24),2)</f>
        <v>0.11</v>
      </c>
    </row>
    <row r="126" spans="1:9">
      <c r="A126" s="231" t="s">
        <v>21</v>
      </c>
      <c r="B126" s="232"/>
      <c r="C126" s="232"/>
      <c r="D126" s="232"/>
      <c r="E126" s="232"/>
      <c r="F126" s="232"/>
      <c r="G126" s="232"/>
      <c r="H126" s="233"/>
      <c r="I126" s="45">
        <f>I114+I115+I116+I118+I120+I123</f>
        <v>299.18</v>
      </c>
    </row>
    <row r="127" spans="1:9">
      <c r="A127" s="231"/>
      <c r="B127" s="232"/>
      <c r="C127" s="232"/>
      <c r="D127" s="232"/>
      <c r="E127" s="232"/>
      <c r="F127" s="232"/>
      <c r="G127" s="232"/>
      <c r="H127" s="232"/>
      <c r="I127" s="233"/>
    </row>
    <row r="128" spans="1:9">
      <c r="A128" s="352" t="s">
        <v>60</v>
      </c>
      <c r="B128" s="353"/>
      <c r="C128" s="353"/>
      <c r="D128" s="353"/>
      <c r="E128" s="353"/>
      <c r="F128" s="353"/>
      <c r="G128" s="353"/>
      <c r="H128" s="353"/>
      <c r="I128" s="354"/>
    </row>
    <row r="129" spans="1:9">
      <c r="A129" s="24" t="s">
        <v>138</v>
      </c>
      <c r="B129" s="252" t="s">
        <v>62</v>
      </c>
      <c r="C129" s="253"/>
      <c r="D129" s="253"/>
      <c r="E129" s="253"/>
      <c r="F129" s="253"/>
      <c r="G129" s="253"/>
      <c r="H129" s="254"/>
      <c r="I129" s="24" t="s">
        <v>25</v>
      </c>
    </row>
    <row r="130" spans="1:9">
      <c r="A130" s="5" t="s">
        <v>7</v>
      </c>
      <c r="B130" s="249" t="s">
        <v>63</v>
      </c>
      <c r="C130" s="250"/>
      <c r="D130" s="250"/>
      <c r="E130" s="250"/>
      <c r="F130" s="250"/>
      <c r="G130" s="250"/>
      <c r="H130" s="251"/>
      <c r="I130" s="18">
        <v>0</v>
      </c>
    </row>
    <row r="131" spans="1:9">
      <c r="A131" s="396" t="s">
        <v>21</v>
      </c>
      <c r="B131" s="397"/>
      <c r="C131" s="397"/>
      <c r="D131" s="397"/>
      <c r="E131" s="397"/>
      <c r="F131" s="397"/>
      <c r="G131" s="397"/>
      <c r="H131" s="398"/>
      <c r="I131" s="18">
        <v>0</v>
      </c>
    </row>
    <row r="132" spans="1:9">
      <c r="A132" s="386"/>
      <c r="B132" s="387"/>
      <c r="C132" s="387"/>
      <c r="D132" s="387"/>
      <c r="E132" s="387"/>
      <c r="F132" s="387"/>
      <c r="G132" s="387"/>
      <c r="H132" s="387"/>
      <c r="I132" s="388"/>
    </row>
    <row r="133" spans="1:9" ht="31.5" customHeight="1">
      <c r="A133" s="202" t="s">
        <v>64</v>
      </c>
      <c r="B133" s="203"/>
      <c r="C133" s="203"/>
      <c r="D133" s="203"/>
      <c r="E133" s="203"/>
      <c r="F133" s="203"/>
      <c r="G133" s="203"/>
      <c r="H133" s="203"/>
      <c r="I133" s="204"/>
    </row>
    <row r="134" spans="1:9">
      <c r="A134" s="25">
        <v>4</v>
      </c>
      <c r="B134" s="252" t="s">
        <v>65</v>
      </c>
      <c r="C134" s="253"/>
      <c r="D134" s="253"/>
      <c r="E134" s="253"/>
      <c r="F134" s="253"/>
      <c r="G134" s="253"/>
      <c r="H134" s="254"/>
      <c r="I134" s="24" t="s">
        <v>25</v>
      </c>
    </row>
    <row r="135" spans="1:9">
      <c r="A135" s="2" t="s">
        <v>58</v>
      </c>
      <c r="B135" s="249" t="s">
        <v>59</v>
      </c>
      <c r="C135" s="250"/>
      <c r="D135" s="250"/>
      <c r="E135" s="250"/>
      <c r="F135" s="250"/>
      <c r="G135" s="250"/>
      <c r="H135" s="251"/>
      <c r="I135" s="18">
        <f>I126</f>
        <v>299.18</v>
      </c>
    </row>
    <row r="136" spans="1:9">
      <c r="A136" s="2" t="s">
        <v>61</v>
      </c>
      <c r="B136" s="249" t="s">
        <v>62</v>
      </c>
      <c r="C136" s="250"/>
      <c r="D136" s="250"/>
      <c r="E136" s="250"/>
      <c r="F136" s="250"/>
      <c r="G136" s="250"/>
      <c r="H136" s="251"/>
      <c r="I136" s="18">
        <v>0</v>
      </c>
    </row>
    <row r="137" spans="1:9">
      <c r="A137" s="169" t="s">
        <v>21</v>
      </c>
      <c r="B137" s="170"/>
      <c r="C137" s="170"/>
      <c r="D137" s="170"/>
      <c r="E137" s="170"/>
      <c r="F137" s="170"/>
      <c r="G137" s="170"/>
      <c r="H137" s="171"/>
      <c r="I137" s="14">
        <f>SUM(I135:I136)</f>
        <v>299.18</v>
      </c>
    </row>
    <row r="138" spans="1:9">
      <c r="A138" s="414"/>
      <c r="B138" s="415"/>
      <c r="C138" s="415"/>
      <c r="D138" s="415"/>
      <c r="E138" s="415"/>
      <c r="F138" s="415"/>
      <c r="G138" s="415"/>
      <c r="H138" s="415"/>
      <c r="I138" s="416"/>
    </row>
    <row r="139" spans="1:9" ht="15.75" customHeight="1">
      <c r="A139" s="202" t="s">
        <v>66</v>
      </c>
      <c r="B139" s="203"/>
      <c r="C139" s="203"/>
      <c r="D139" s="203"/>
      <c r="E139" s="203"/>
      <c r="F139" s="203"/>
      <c r="G139" s="203"/>
      <c r="H139" s="203"/>
      <c r="I139" s="204"/>
    </row>
    <row r="140" spans="1:9" ht="15" customHeight="1">
      <c r="A140" s="24">
        <v>5</v>
      </c>
      <c r="B140" s="255" t="s">
        <v>67</v>
      </c>
      <c r="C140" s="256"/>
      <c r="D140" s="256"/>
      <c r="E140" s="256"/>
      <c r="F140" s="256"/>
      <c r="G140" s="256"/>
      <c r="H140" s="257"/>
      <c r="I140" s="24" t="s">
        <v>25</v>
      </c>
    </row>
    <row r="141" spans="1:9">
      <c r="A141" s="5" t="s">
        <v>7</v>
      </c>
      <c r="B141" s="180" t="s">
        <v>139</v>
      </c>
      <c r="C141" s="181"/>
      <c r="D141" s="181"/>
      <c r="E141" s="181"/>
      <c r="F141" s="181"/>
      <c r="G141" s="181"/>
      <c r="H141" s="182"/>
      <c r="I141" s="107">
        <f>'UNIFORMES N'!E54</f>
        <v>55.13</v>
      </c>
    </row>
    <row r="142" spans="1:9">
      <c r="A142" s="5" t="s">
        <v>9</v>
      </c>
      <c r="B142" s="180" t="s">
        <v>140</v>
      </c>
      <c r="C142" s="181"/>
      <c r="D142" s="181"/>
      <c r="E142" s="181"/>
      <c r="F142" s="181"/>
      <c r="G142" s="181"/>
      <c r="H142" s="182"/>
      <c r="I142" s="84"/>
    </row>
    <row r="143" spans="1:9">
      <c r="A143" s="5" t="s">
        <v>11</v>
      </c>
      <c r="B143" s="249" t="s">
        <v>141</v>
      </c>
      <c r="C143" s="250"/>
      <c r="D143" s="250"/>
      <c r="E143" s="250"/>
      <c r="F143" s="250"/>
      <c r="G143" s="250"/>
      <c r="H143" s="251"/>
      <c r="I143" s="115">
        <f>'UNIFORMES N'!E62</f>
        <v>11.016666666666666</v>
      </c>
    </row>
    <row r="144" spans="1:9">
      <c r="A144" s="5" t="s">
        <v>13</v>
      </c>
      <c r="B144" s="180" t="s">
        <v>142</v>
      </c>
      <c r="C144" s="181"/>
      <c r="D144" s="181"/>
      <c r="E144" s="181"/>
      <c r="F144" s="181"/>
      <c r="G144" s="181"/>
      <c r="H144" s="182"/>
      <c r="I144" s="13"/>
    </row>
    <row r="145" spans="1:9">
      <c r="A145" s="231" t="s">
        <v>103</v>
      </c>
      <c r="B145" s="232"/>
      <c r="C145" s="232"/>
      <c r="D145" s="232"/>
      <c r="E145" s="232"/>
      <c r="F145" s="232"/>
      <c r="G145" s="232"/>
      <c r="H145" s="233"/>
      <c r="I145" s="117">
        <f>SUM(I141:I144)</f>
        <v>66.146666666666675</v>
      </c>
    </row>
    <row r="146" spans="1:9" ht="18">
      <c r="A146" s="420"/>
      <c r="B146" s="421"/>
      <c r="C146" s="421"/>
      <c r="D146" s="421"/>
      <c r="E146" s="421"/>
      <c r="F146" s="421"/>
      <c r="G146" s="421"/>
      <c r="H146" s="421"/>
      <c r="I146" s="422"/>
    </row>
    <row r="147" spans="1:9">
      <c r="A147" s="423" t="s">
        <v>68</v>
      </c>
      <c r="B147" s="424"/>
      <c r="C147" s="424"/>
      <c r="D147" s="424"/>
      <c r="E147" s="424"/>
      <c r="F147" s="424"/>
      <c r="G147" s="424"/>
      <c r="H147" s="424"/>
      <c r="I147" s="425"/>
    </row>
    <row r="148" spans="1:9" ht="18">
      <c r="A148" s="47"/>
      <c r="B148" s="48"/>
      <c r="C148" s="48"/>
      <c r="D148" s="48"/>
      <c r="E148" s="48"/>
      <c r="F148" s="48"/>
      <c r="G148" s="48"/>
      <c r="H148" s="48"/>
      <c r="I148" s="49"/>
    </row>
    <row r="149" spans="1:9" ht="15.75">
      <c r="A149" s="267" t="s">
        <v>69</v>
      </c>
      <c r="B149" s="268"/>
      <c r="C149" s="268"/>
      <c r="D149" s="268"/>
      <c r="E149" s="268"/>
      <c r="F149" s="268"/>
      <c r="G149" s="268"/>
      <c r="H149" s="268"/>
      <c r="I149" s="269"/>
    </row>
    <row r="150" spans="1:9" ht="15" customHeight="1">
      <c r="A150" s="313">
        <v>6</v>
      </c>
      <c r="B150" s="426" t="s">
        <v>143</v>
      </c>
      <c r="C150" s="427"/>
      <c r="D150" s="427"/>
      <c r="E150" s="427"/>
      <c r="F150" s="427"/>
      <c r="G150" s="428"/>
      <c r="H150" s="281" t="s">
        <v>28</v>
      </c>
      <c r="I150" s="15" t="s">
        <v>101</v>
      </c>
    </row>
    <row r="151" spans="1:9">
      <c r="A151" s="314"/>
      <c r="B151" s="429"/>
      <c r="C151" s="430"/>
      <c r="D151" s="430"/>
      <c r="E151" s="430"/>
      <c r="F151" s="430"/>
      <c r="G151" s="431"/>
      <c r="H151" s="282"/>
      <c r="I151" s="4" t="s">
        <v>100</v>
      </c>
    </row>
    <row r="152" spans="1:9" ht="63.75" customHeight="1">
      <c r="A152" s="417" t="s">
        <v>70</v>
      </c>
      <c r="B152" s="418"/>
      <c r="C152" s="418"/>
      <c r="D152" s="418"/>
      <c r="E152" s="418"/>
      <c r="F152" s="418"/>
      <c r="G152" s="419"/>
      <c r="H152" s="50" t="s">
        <v>44</v>
      </c>
      <c r="I152" s="51">
        <f>I40+I95+I104+I137+I145</f>
        <v>4599.3566666666666</v>
      </c>
    </row>
    <row r="153" spans="1:9" ht="15.75">
      <c r="A153" s="52" t="s">
        <v>7</v>
      </c>
      <c r="B153" s="267" t="s">
        <v>71</v>
      </c>
      <c r="C153" s="268"/>
      <c r="D153" s="268"/>
      <c r="E153" s="268"/>
      <c r="F153" s="268"/>
      <c r="G153" s="269"/>
      <c r="H153" s="17">
        <v>0.03</v>
      </c>
      <c r="I153" s="18">
        <f>ROUND(H153*I152,2)</f>
        <v>137.97999999999999</v>
      </c>
    </row>
    <row r="154" spans="1:9" ht="63.75" customHeight="1">
      <c r="A154" s="417" t="s">
        <v>72</v>
      </c>
      <c r="B154" s="418"/>
      <c r="C154" s="418"/>
      <c r="D154" s="418"/>
      <c r="E154" s="418"/>
      <c r="F154" s="418"/>
      <c r="G154" s="419"/>
      <c r="H154" s="50" t="s">
        <v>44</v>
      </c>
      <c r="I154" s="51">
        <f>I40+I95+I104+I137+I145+I153</f>
        <v>4737.3366666666661</v>
      </c>
    </row>
    <row r="155" spans="1:9" ht="15.75">
      <c r="A155" s="52" t="s">
        <v>9</v>
      </c>
      <c r="B155" s="267" t="s">
        <v>73</v>
      </c>
      <c r="C155" s="268"/>
      <c r="D155" s="268"/>
      <c r="E155" s="268"/>
      <c r="F155" s="268"/>
      <c r="G155" s="269"/>
      <c r="H155" s="17">
        <v>6.7900000000000002E-2</v>
      </c>
      <c r="I155" s="18">
        <f>ROUND(H155*I154,2)</f>
        <v>321.67</v>
      </c>
    </row>
    <row r="156" spans="1:9" ht="76.5" customHeight="1">
      <c r="A156" s="417" t="s">
        <v>74</v>
      </c>
      <c r="B156" s="418"/>
      <c r="C156" s="418"/>
      <c r="D156" s="418"/>
      <c r="E156" s="418"/>
      <c r="F156" s="418"/>
      <c r="G156" s="419"/>
      <c r="H156" s="50" t="s">
        <v>44</v>
      </c>
      <c r="I156" s="51">
        <f>I152+I153+I155</f>
        <v>5059.0066666666662</v>
      </c>
    </row>
    <row r="157" spans="1:9" ht="15.75">
      <c r="A157" s="52" t="s">
        <v>11</v>
      </c>
      <c r="B157" s="267" t="s">
        <v>75</v>
      </c>
      <c r="C157" s="268"/>
      <c r="D157" s="268"/>
      <c r="E157" s="268"/>
      <c r="F157" s="268"/>
      <c r="G157" s="269"/>
      <c r="H157" s="5" t="s">
        <v>44</v>
      </c>
      <c r="I157" s="5" t="s">
        <v>44</v>
      </c>
    </row>
    <row r="158" spans="1:9" ht="15.75">
      <c r="A158" s="5"/>
      <c r="B158" s="267" t="s">
        <v>76</v>
      </c>
      <c r="C158" s="268"/>
      <c r="D158" s="268"/>
      <c r="E158" s="268"/>
      <c r="F158" s="268"/>
      <c r="G158" s="269"/>
      <c r="H158" s="5"/>
      <c r="I158" s="5"/>
    </row>
    <row r="159" spans="1:9" ht="27" customHeight="1">
      <c r="A159" s="329"/>
      <c r="B159" s="432" t="s">
        <v>144</v>
      </c>
      <c r="C159" s="433"/>
      <c r="D159" s="433"/>
      <c r="E159" s="433"/>
      <c r="F159" s="433"/>
      <c r="G159" s="434"/>
      <c r="H159" s="435">
        <v>7.5999999999999998E-2</v>
      </c>
      <c r="I159" s="341">
        <f>ROUND(($I$156/(1-$H$170))*H159,2)</f>
        <v>448.38</v>
      </c>
    </row>
    <row r="160" spans="1:9" ht="22.5" customHeight="1">
      <c r="A160" s="330"/>
      <c r="B160" s="405" t="s">
        <v>145</v>
      </c>
      <c r="C160" s="406"/>
      <c r="D160" s="406"/>
      <c r="E160" s="406"/>
      <c r="F160" s="406"/>
      <c r="G160" s="407"/>
      <c r="H160" s="436"/>
      <c r="I160" s="342">
        <f>ROUND(($I$101/(1-$H$113))*H160,2)</f>
        <v>0</v>
      </c>
    </row>
    <row r="161" spans="1:9" ht="27.75" customHeight="1">
      <c r="A161" s="329"/>
      <c r="B161" s="432" t="s">
        <v>146</v>
      </c>
      <c r="C161" s="433"/>
      <c r="D161" s="433"/>
      <c r="E161" s="433"/>
      <c r="F161" s="433"/>
      <c r="G161" s="434"/>
      <c r="H161" s="435">
        <v>1.6500000000000001E-2</v>
      </c>
      <c r="I161" s="341">
        <f>ROUND(($I$156/(1-$H$170))*H161,2)</f>
        <v>97.35</v>
      </c>
    </row>
    <row r="162" spans="1:9" ht="22.5" customHeight="1">
      <c r="A162" s="330"/>
      <c r="B162" s="405" t="s">
        <v>147</v>
      </c>
      <c r="C162" s="406"/>
      <c r="D162" s="406"/>
      <c r="E162" s="406"/>
      <c r="F162" s="406"/>
      <c r="G162" s="407"/>
      <c r="H162" s="436"/>
      <c r="I162" s="342">
        <f>ROUND(($I$101/(1-$H$113))*H162,2)</f>
        <v>0</v>
      </c>
    </row>
    <row r="163" spans="1:9" ht="27.75" customHeight="1">
      <c r="A163" s="5"/>
      <c r="B163" s="437" t="s">
        <v>148</v>
      </c>
      <c r="C163" s="438"/>
      <c r="D163" s="438"/>
      <c r="E163" s="438"/>
      <c r="F163" s="438"/>
      <c r="G163" s="439"/>
      <c r="H163" s="2"/>
      <c r="I163" s="5"/>
    </row>
    <row r="164" spans="1:9" ht="39.75" customHeight="1">
      <c r="A164" s="5"/>
      <c r="B164" s="437" t="s">
        <v>149</v>
      </c>
      <c r="C164" s="438"/>
      <c r="D164" s="438"/>
      <c r="E164" s="438"/>
      <c r="F164" s="438"/>
      <c r="G164" s="439"/>
      <c r="H164" s="2"/>
      <c r="I164" s="5"/>
    </row>
    <row r="165" spans="1:9">
      <c r="A165" s="5"/>
      <c r="B165" s="454" t="s">
        <v>77</v>
      </c>
      <c r="C165" s="455"/>
      <c r="D165" s="455"/>
      <c r="E165" s="455"/>
      <c r="F165" s="455"/>
      <c r="G165" s="456"/>
      <c r="H165" s="2"/>
      <c r="I165" s="5"/>
    </row>
    <row r="166" spans="1:9" ht="15.75" customHeight="1">
      <c r="A166" s="5"/>
      <c r="B166" s="202" t="s">
        <v>78</v>
      </c>
      <c r="C166" s="203"/>
      <c r="D166" s="203"/>
      <c r="E166" s="203"/>
      <c r="F166" s="203"/>
      <c r="G166" s="204"/>
      <c r="H166" s="2"/>
      <c r="I166" s="5"/>
    </row>
    <row r="167" spans="1:9" ht="28.5" customHeight="1">
      <c r="A167" s="5"/>
      <c r="B167" s="457" t="s">
        <v>195</v>
      </c>
      <c r="C167" s="458"/>
      <c r="D167" s="458"/>
      <c r="E167" s="458"/>
      <c r="F167" s="458"/>
      <c r="G167" s="459"/>
      <c r="H167" s="53">
        <v>0.05</v>
      </c>
      <c r="I167" s="18">
        <f>ROUND(($I$156/(1-$H$170))*H167,2)</f>
        <v>294.99</v>
      </c>
    </row>
    <row r="168" spans="1:9">
      <c r="A168" s="231" t="s">
        <v>21</v>
      </c>
      <c r="B168" s="232"/>
      <c r="C168" s="232"/>
      <c r="D168" s="232"/>
      <c r="E168" s="232"/>
      <c r="F168" s="232"/>
      <c r="G168" s="232"/>
      <c r="H168" s="233"/>
      <c r="I168" s="14">
        <f>I153+I155+I159+I161+I167</f>
        <v>1300.3699999999999</v>
      </c>
    </row>
    <row r="169" spans="1:9">
      <c r="A169" s="414"/>
      <c r="B169" s="415"/>
      <c r="C169" s="415"/>
      <c r="D169" s="415"/>
      <c r="E169" s="415"/>
      <c r="F169" s="415"/>
      <c r="G169" s="415"/>
      <c r="H169" s="415"/>
      <c r="I169" s="416"/>
    </row>
    <row r="170" spans="1:9">
      <c r="A170" s="440" t="s">
        <v>79</v>
      </c>
      <c r="B170" s="441"/>
      <c r="C170" s="441"/>
      <c r="D170" s="441"/>
      <c r="E170" s="441"/>
      <c r="F170" s="441"/>
      <c r="G170" s="442"/>
      <c r="H170" s="54">
        <f>H158+H159+H161+H165+H166+H167</f>
        <v>0.14250000000000002</v>
      </c>
      <c r="I170" s="55">
        <f>I158+I159+I161+I165+I166+I167</f>
        <v>840.72</v>
      </c>
    </row>
    <row r="171" spans="1:9">
      <c r="A171" s="443" t="s">
        <v>80</v>
      </c>
      <c r="B171" s="444"/>
      <c r="C171" s="449" t="s">
        <v>81</v>
      </c>
      <c r="D171" s="449"/>
      <c r="E171" s="449"/>
      <c r="F171" s="449"/>
      <c r="G171" s="449"/>
      <c r="H171" s="449"/>
      <c r="I171" s="449"/>
    </row>
    <row r="172" spans="1:9">
      <c r="A172" s="445"/>
      <c r="B172" s="446"/>
      <c r="C172" s="450" t="s">
        <v>150</v>
      </c>
      <c r="D172" s="450"/>
      <c r="E172" s="450"/>
      <c r="F172" s="450"/>
      <c r="G172" s="450"/>
      <c r="H172" s="450"/>
      <c r="I172" s="450"/>
    </row>
    <row r="173" spans="1:9">
      <c r="A173" s="447"/>
      <c r="B173" s="448"/>
      <c r="C173" s="451" t="s">
        <v>82</v>
      </c>
      <c r="D173" s="451"/>
      <c r="E173" s="451"/>
      <c r="F173" s="451"/>
      <c r="G173" s="451"/>
      <c r="H173" s="451"/>
      <c r="I173" s="451"/>
    </row>
    <row r="174" spans="1:9">
      <c r="A174" s="452"/>
      <c r="B174" s="453"/>
      <c r="C174" s="453"/>
      <c r="D174" s="453"/>
      <c r="E174" s="453"/>
      <c r="F174" s="453"/>
      <c r="G174" s="453"/>
      <c r="H174" s="453"/>
      <c r="I174" s="453"/>
    </row>
    <row r="175" spans="1:9">
      <c r="A175" s="211" t="s">
        <v>151</v>
      </c>
      <c r="B175" s="212"/>
      <c r="C175" s="212"/>
      <c r="D175" s="212"/>
      <c r="E175" s="212"/>
      <c r="F175" s="212"/>
      <c r="G175" s="212"/>
      <c r="H175" s="212"/>
      <c r="I175" s="213"/>
    </row>
    <row r="176" spans="1:9">
      <c r="A176" s="205" t="s">
        <v>152</v>
      </c>
      <c r="B176" s="206"/>
      <c r="C176" s="206"/>
      <c r="D176" s="206"/>
      <c r="E176" s="206"/>
      <c r="F176" s="206"/>
      <c r="G176" s="206"/>
      <c r="H176" s="206"/>
      <c r="I176" s="207"/>
    </row>
    <row r="177" spans="1:9">
      <c r="A177" s="414"/>
      <c r="B177" s="415"/>
      <c r="C177" s="415"/>
      <c r="D177" s="415"/>
      <c r="E177" s="415"/>
      <c r="F177" s="415"/>
      <c r="G177" s="415"/>
      <c r="H177" s="415"/>
      <c r="I177" s="416"/>
    </row>
    <row r="178" spans="1:9">
      <c r="A178" s="460"/>
      <c r="B178" s="461"/>
      <c r="C178" s="461"/>
      <c r="D178" s="461"/>
      <c r="E178" s="461"/>
      <c r="F178" s="461"/>
      <c r="G178" s="461"/>
      <c r="H178" s="461"/>
      <c r="I178" s="462"/>
    </row>
    <row r="179" spans="1:9" ht="15" customHeight="1">
      <c r="A179" s="214" t="s">
        <v>153</v>
      </c>
      <c r="B179" s="215"/>
      <c r="C179" s="215"/>
      <c r="D179" s="215"/>
      <c r="E179" s="215"/>
      <c r="F179" s="215"/>
      <c r="G179" s="215"/>
      <c r="H179" s="215"/>
      <c r="I179" s="216"/>
    </row>
    <row r="180" spans="1:9" ht="30" customHeight="1">
      <c r="A180" s="220" t="s">
        <v>83</v>
      </c>
      <c r="B180" s="221"/>
      <c r="C180" s="221"/>
      <c r="D180" s="221"/>
      <c r="E180" s="221"/>
      <c r="F180" s="221"/>
      <c r="G180" s="221"/>
      <c r="H180" s="222"/>
      <c r="I180" s="56" t="s">
        <v>25</v>
      </c>
    </row>
    <row r="181" spans="1:9">
      <c r="A181" s="2" t="s">
        <v>7</v>
      </c>
      <c r="B181" s="180" t="s">
        <v>84</v>
      </c>
      <c r="C181" s="181"/>
      <c r="D181" s="181"/>
      <c r="E181" s="181"/>
      <c r="F181" s="181"/>
      <c r="G181" s="181"/>
      <c r="H181" s="182"/>
      <c r="I181" s="57">
        <f>I40</f>
        <v>1945.2</v>
      </c>
    </row>
    <row r="182" spans="1:9">
      <c r="A182" s="2" t="s">
        <v>9</v>
      </c>
      <c r="B182" s="180" t="s">
        <v>23</v>
      </c>
      <c r="C182" s="181"/>
      <c r="D182" s="181"/>
      <c r="E182" s="181"/>
      <c r="F182" s="181"/>
      <c r="G182" s="181"/>
      <c r="H182" s="182"/>
      <c r="I182" s="57">
        <f>I95</f>
        <v>2148.7399999999998</v>
      </c>
    </row>
    <row r="183" spans="1:9">
      <c r="A183" s="2" t="s">
        <v>11</v>
      </c>
      <c r="B183" s="180" t="s">
        <v>85</v>
      </c>
      <c r="C183" s="181"/>
      <c r="D183" s="181"/>
      <c r="E183" s="181"/>
      <c r="F183" s="181"/>
      <c r="G183" s="181"/>
      <c r="H183" s="182"/>
      <c r="I183" s="13">
        <f>I104</f>
        <v>140.09</v>
      </c>
    </row>
    <row r="184" spans="1:9">
      <c r="A184" s="2" t="s">
        <v>13</v>
      </c>
      <c r="B184" s="180" t="s">
        <v>86</v>
      </c>
      <c r="C184" s="181"/>
      <c r="D184" s="181"/>
      <c r="E184" s="181"/>
      <c r="F184" s="181"/>
      <c r="G184" s="181"/>
      <c r="H184" s="182"/>
      <c r="I184" s="13">
        <f>I137</f>
        <v>299.18</v>
      </c>
    </row>
    <row r="185" spans="1:9">
      <c r="A185" s="2" t="s">
        <v>33</v>
      </c>
      <c r="B185" s="180" t="s">
        <v>154</v>
      </c>
      <c r="C185" s="181"/>
      <c r="D185" s="181"/>
      <c r="E185" s="181"/>
      <c r="F185" s="181"/>
      <c r="G185" s="181"/>
      <c r="H185" s="182"/>
      <c r="I185" s="118">
        <f>I145</f>
        <v>66.146666666666675</v>
      </c>
    </row>
    <row r="186" spans="1:9">
      <c r="A186" s="169" t="s">
        <v>87</v>
      </c>
      <c r="B186" s="170"/>
      <c r="C186" s="170"/>
      <c r="D186" s="170"/>
      <c r="E186" s="170"/>
      <c r="F186" s="170"/>
      <c r="G186" s="170"/>
      <c r="H186" s="171"/>
      <c r="I186" s="58">
        <f>SUM(I181:I185)</f>
        <v>4599.3566666666666</v>
      </c>
    </row>
    <row r="187" spans="1:9">
      <c r="A187" s="59" t="s">
        <v>35</v>
      </c>
      <c r="B187" s="181" t="s">
        <v>88</v>
      </c>
      <c r="C187" s="181"/>
      <c r="D187" s="181"/>
      <c r="E187" s="181"/>
      <c r="F187" s="181"/>
      <c r="G187" s="181"/>
      <c r="H187" s="182"/>
      <c r="I187" s="13">
        <f>I168</f>
        <v>1300.3699999999999</v>
      </c>
    </row>
    <row r="188" spans="1:9">
      <c r="A188" s="169" t="s">
        <v>89</v>
      </c>
      <c r="B188" s="170"/>
      <c r="C188" s="170"/>
      <c r="D188" s="170"/>
      <c r="E188" s="170"/>
      <c r="F188" s="170"/>
      <c r="G188" s="170"/>
      <c r="H188" s="171"/>
      <c r="I188" s="58">
        <f>I186+I187</f>
        <v>5899.7266666666665</v>
      </c>
    </row>
    <row r="189" spans="1:9" ht="15" customHeight="1">
      <c r="A189" s="169" t="s">
        <v>196</v>
      </c>
      <c r="B189" s="170"/>
      <c r="C189" s="170"/>
      <c r="D189" s="170"/>
      <c r="E189" s="170"/>
      <c r="F189" s="170"/>
      <c r="G189" s="170"/>
      <c r="H189" s="171"/>
      <c r="I189" s="80">
        <v>1</v>
      </c>
    </row>
    <row r="190" spans="1:9">
      <c r="A190" s="169" t="s">
        <v>197</v>
      </c>
      <c r="B190" s="170"/>
      <c r="C190" s="170"/>
      <c r="D190" s="170"/>
      <c r="E190" s="170"/>
      <c r="F190" s="170"/>
      <c r="G190" s="170"/>
      <c r="H190" s="171"/>
      <c r="I190" s="119">
        <f>I188*I189</f>
        <v>5899.7266666666665</v>
      </c>
    </row>
  </sheetData>
  <mergeCells count="223">
    <mergeCell ref="A2:I2"/>
    <mergeCell ref="A3:I3"/>
    <mergeCell ref="A4:I4"/>
    <mergeCell ref="A5:E5"/>
    <mergeCell ref="F5:I5"/>
    <mergeCell ref="A6:E6"/>
    <mergeCell ref="F6:I6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B83:H83"/>
    <mergeCell ref="B84:H84"/>
    <mergeCell ref="B85:H85"/>
    <mergeCell ref="B77:G77"/>
    <mergeCell ref="B78:G78"/>
    <mergeCell ref="B79:H79"/>
    <mergeCell ref="B80:G80"/>
    <mergeCell ref="B81:G81"/>
    <mergeCell ref="B82:G82"/>
    <mergeCell ref="B92:H92"/>
    <mergeCell ref="B93:H93"/>
    <mergeCell ref="B94:H94"/>
    <mergeCell ref="A95:H95"/>
    <mergeCell ref="A96:I96"/>
    <mergeCell ref="A97:I97"/>
    <mergeCell ref="A86:I86"/>
    <mergeCell ref="A87:I87"/>
    <mergeCell ref="A88:I88"/>
    <mergeCell ref="A89:I89"/>
    <mergeCell ref="A90:I90"/>
    <mergeCell ref="B91:H91"/>
    <mergeCell ref="A104:H104"/>
    <mergeCell ref="A105:I105"/>
    <mergeCell ref="A106:I106"/>
    <mergeCell ref="A107:I107"/>
    <mergeCell ref="A108:I108"/>
    <mergeCell ref="A109:I109"/>
    <mergeCell ref="B98:H98"/>
    <mergeCell ref="B99:H99"/>
    <mergeCell ref="B100:H100"/>
    <mergeCell ref="B101:H101"/>
    <mergeCell ref="B102:H102"/>
    <mergeCell ref="B103:G103"/>
    <mergeCell ref="A111:I111"/>
    <mergeCell ref="A112:I112"/>
    <mergeCell ref="B113:H113"/>
    <mergeCell ref="B114:F114"/>
    <mergeCell ref="B115:H115"/>
    <mergeCell ref="A116:A117"/>
    <mergeCell ref="B116:H116"/>
    <mergeCell ref="I116:I117"/>
    <mergeCell ref="B117:H117"/>
    <mergeCell ref="A123:A125"/>
    <mergeCell ref="B123:H123"/>
    <mergeCell ref="I123:I125"/>
    <mergeCell ref="B124:H124"/>
    <mergeCell ref="B125:H125"/>
    <mergeCell ref="A126:H126"/>
    <mergeCell ref="A118:A119"/>
    <mergeCell ref="B118:H118"/>
    <mergeCell ref="I118:I119"/>
    <mergeCell ref="B119:H119"/>
    <mergeCell ref="A120:A122"/>
    <mergeCell ref="B120:H120"/>
    <mergeCell ref="I120:I122"/>
    <mergeCell ref="B121:H121"/>
    <mergeCell ref="B122:H122"/>
    <mergeCell ref="A133:I133"/>
    <mergeCell ref="B134:H134"/>
    <mergeCell ref="B135:H135"/>
    <mergeCell ref="B136:H136"/>
    <mergeCell ref="A137:H137"/>
    <mergeCell ref="A138:I138"/>
    <mergeCell ref="A127:I127"/>
    <mergeCell ref="A128:I128"/>
    <mergeCell ref="B129:H129"/>
    <mergeCell ref="B130:H130"/>
    <mergeCell ref="A131:H131"/>
    <mergeCell ref="A132:I132"/>
    <mergeCell ref="A145:H145"/>
    <mergeCell ref="A146:I146"/>
    <mergeCell ref="A147:I147"/>
    <mergeCell ref="A149:I149"/>
    <mergeCell ref="A150:A151"/>
    <mergeCell ref="B150:G151"/>
    <mergeCell ref="H150:H151"/>
    <mergeCell ref="A139:I139"/>
    <mergeCell ref="B140:H140"/>
    <mergeCell ref="B141:H141"/>
    <mergeCell ref="B142:H142"/>
    <mergeCell ref="B143:H143"/>
    <mergeCell ref="B144:H144"/>
    <mergeCell ref="B158:G158"/>
    <mergeCell ref="A159:A160"/>
    <mergeCell ref="B159:G159"/>
    <mergeCell ref="H159:H160"/>
    <mergeCell ref="I159:I160"/>
    <mergeCell ref="B160:G160"/>
    <mergeCell ref="A152:G152"/>
    <mergeCell ref="B153:G153"/>
    <mergeCell ref="A154:G154"/>
    <mergeCell ref="B155:G155"/>
    <mergeCell ref="A156:G156"/>
    <mergeCell ref="B157:G157"/>
    <mergeCell ref="B164:G164"/>
    <mergeCell ref="B165:G165"/>
    <mergeCell ref="B166:G166"/>
    <mergeCell ref="B167:G167"/>
    <mergeCell ref="A168:H168"/>
    <mergeCell ref="A169:I169"/>
    <mergeCell ref="A161:A162"/>
    <mergeCell ref="B161:G161"/>
    <mergeCell ref="H161:H162"/>
    <mergeCell ref="I161:I162"/>
    <mergeCell ref="B162:G162"/>
    <mergeCell ref="B163:G163"/>
    <mergeCell ref="A175:I175"/>
    <mergeCell ref="A176:I176"/>
    <mergeCell ref="A177:I177"/>
    <mergeCell ref="A178:I178"/>
    <mergeCell ref="A179:I179"/>
    <mergeCell ref="A180:H180"/>
    <mergeCell ref="A170:G170"/>
    <mergeCell ref="A171:B173"/>
    <mergeCell ref="C171:I171"/>
    <mergeCell ref="C172:I172"/>
    <mergeCell ref="C173:I173"/>
    <mergeCell ref="A174:I174"/>
    <mergeCell ref="B187:H187"/>
    <mergeCell ref="A188:H188"/>
    <mergeCell ref="A189:H189"/>
    <mergeCell ref="A190:H190"/>
    <mergeCell ref="B181:H181"/>
    <mergeCell ref="B182:H182"/>
    <mergeCell ref="B183:H183"/>
    <mergeCell ref="B184:H184"/>
    <mergeCell ref="B185:H185"/>
    <mergeCell ref="A186:H186"/>
  </mergeCells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0B001-28AF-42FF-8A62-4CA5F20D2B1A}">
  <dimension ref="A2:S190"/>
  <sheetViews>
    <sheetView topLeftCell="A54" workbookViewId="0">
      <selection activeCell="H12" sqref="H12:I12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363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433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231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230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1621</v>
      </c>
      <c r="I23" s="292"/>
      <c r="J23" t="s">
        <v>436</v>
      </c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432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1621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88">
        <f>I33*H36</f>
        <v>0</v>
      </c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1621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135.03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49.04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184.07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361.01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45.13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54.15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27.08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18.05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10.83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3.61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144.41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664.27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85">
        <f>IF(ROUND((H77*H75*H76)-(I33*H78),2)&lt;0,0,ROUND((H77*H75*H76)-(I33*H78),2))</f>
        <v>210.74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7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216</v>
      </c>
      <c r="C79" s="181"/>
      <c r="D79" s="181"/>
      <c r="E79" s="181"/>
      <c r="F79" s="181"/>
      <c r="G79" s="181"/>
      <c r="H79" s="182"/>
      <c r="I79" s="18">
        <f>ROUND(H81*H80*(1-H82),2)</f>
        <v>660</v>
      </c>
    </row>
    <row r="80" spans="1:9" ht="15" customHeight="1">
      <c r="A80" s="5"/>
      <c r="B80" s="240" t="s">
        <v>254</v>
      </c>
      <c r="C80" s="241"/>
      <c r="D80" s="241"/>
      <c r="E80" s="241"/>
      <c r="F80" s="241"/>
      <c r="G80" s="242"/>
      <c r="H80" s="26">
        <v>30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9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</v>
      </c>
      <c r="I82" s="5"/>
    </row>
    <row r="83" spans="1:9" ht="24" customHeight="1">
      <c r="A83" s="5" t="s">
        <v>11</v>
      </c>
      <c r="B83" s="240" t="s">
        <v>434</v>
      </c>
      <c r="C83" s="241"/>
      <c r="D83" s="241"/>
      <c r="E83" s="241"/>
      <c r="F83" s="241"/>
      <c r="G83" s="241"/>
      <c r="H83" s="242"/>
      <c r="I83" s="85">
        <v>304</v>
      </c>
    </row>
    <row r="84" spans="1:9" ht="25.5" customHeight="1">
      <c r="A84" s="5" t="s">
        <v>33</v>
      </c>
      <c r="B84" s="249" t="s">
        <v>46</v>
      </c>
      <c r="C84" s="250"/>
      <c r="D84" s="250"/>
      <c r="E84" s="250"/>
      <c r="F84" s="250"/>
      <c r="G84" s="250"/>
      <c r="H84" s="251"/>
      <c r="I84" s="13"/>
    </row>
    <row r="85" spans="1:9">
      <c r="A85" s="32"/>
      <c r="B85" s="231" t="s">
        <v>103</v>
      </c>
      <c r="C85" s="232"/>
      <c r="D85" s="232"/>
      <c r="E85" s="232"/>
      <c r="F85" s="232"/>
      <c r="G85" s="232"/>
      <c r="H85" s="233"/>
      <c r="I85" s="14">
        <f>SUM(I74:I84)</f>
        <v>1174.74</v>
      </c>
    </row>
    <row r="86" spans="1:9">
      <c r="A86" s="234"/>
      <c r="B86" s="235"/>
      <c r="C86" s="235"/>
      <c r="D86" s="235"/>
      <c r="E86" s="235"/>
      <c r="F86" s="235"/>
      <c r="G86" s="235"/>
      <c r="H86" s="235"/>
      <c r="I86" s="236"/>
    </row>
    <row r="87" spans="1:9" ht="24" customHeight="1">
      <c r="A87" s="211" t="s">
        <v>117</v>
      </c>
      <c r="B87" s="212"/>
      <c r="C87" s="212"/>
      <c r="D87" s="212"/>
      <c r="E87" s="212"/>
      <c r="F87" s="212"/>
      <c r="G87" s="212"/>
      <c r="H87" s="212"/>
      <c r="I87" s="213"/>
    </row>
    <row r="88" spans="1:9" ht="24" customHeight="1">
      <c r="A88" s="205" t="s">
        <v>118</v>
      </c>
      <c r="B88" s="206"/>
      <c r="C88" s="206"/>
      <c r="D88" s="206"/>
      <c r="E88" s="206"/>
      <c r="F88" s="206"/>
      <c r="G88" s="206"/>
      <c r="H88" s="206"/>
      <c r="I88" s="207"/>
    </row>
    <row r="89" spans="1:9">
      <c r="A89" s="237"/>
      <c r="B89" s="238"/>
      <c r="C89" s="238"/>
      <c r="D89" s="238"/>
      <c r="E89" s="238"/>
      <c r="F89" s="238"/>
      <c r="G89" s="238"/>
      <c r="H89" s="238"/>
      <c r="I89" s="239"/>
    </row>
    <row r="90" spans="1:9" ht="31.5" customHeight="1">
      <c r="A90" s="202" t="s">
        <v>47</v>
      </c>
      <c r="B90" s="203"/>
      <c r="C90" s="203"/>
      <c r="D90" s="203"/>
      <c r="E90" s="203"/>
      <c r="F90" s="203"/>
      <c r="G90" s="203"/>
      <c r="H90" s="203"/>
      <c r="I90" s="204"/>
    </row>
    <row r="91" spans="1:9" ht="30" customHeight="1">
      <c r="A91" s="25">
        <v>2</v>
      </c>
      <c r="B91" s="255" t="s">
        <v>48</v>
      </c>
      <c r="C91" s="256"/>
      <c r="D91" s="256"/>
      <c r="E91" s="256"/>
      <c r="F91" s="256"/>
      <c r="G91" s="256"/>
      <c r="H91" s="257"/>
      <c r="I91" s="25" t="s">
        <v>25</v>
      </c>
    </row>
    <row r="92" spans="1:9" ht="15" customHeight="1">
      <c r="A92" s="33" t="s">
        <v>24</v>
      </c>
      <c r="B92" s="258" t="s">
        <v>164</v>
      </c>
      <c r="C92" s="259"/>
      <c r="D92" s="259"/>
      <c r="E92" s="259"/>
      <c r="F92" s="259"/>
      <c r="G92" s="259"/>
      <c r="H92" s="260"/>
      <c r="I92" s="34">
        <f>I49</f>
        <v>184.07</v>
      </c>
    </row>
    <row r="93" spans="1:9" ht="15" customHeight="1">
      <c r="A93" s="33" t="s">
        <v>26</v>
      </c>
      <c r="B93" s="258" t="s">
        <v>27</v>
      </c>
      <c r="C93" s="259"/>
      <c r="D93" s="259"/>
      <c r="E93" s="259"/>
      <c r="F93" s="259"/>
      <c r="G93" s="259"/>
      <c r="H93" s="260"/>
      <c r="I93" s="34">
        <f>I66</f>
        <v>664.27</v>
      </c>
    </row>
    <row r="94" spans="1:9" ht="15" customHeight="1">
      <c r="A94" s="33" t="s">
        <v>42</v>
      </c>
      <c r="B94" s="258" t="s">
        <v>43</v>
      </c>
      <c r="C94" s="259"/>
      <c r="D94" s="259"/>
      <c r="E94" s="259"/>
      <c r="F94" s="259"/>
      <c r="G94" s="259"/>
      <c r="H94" s="260"/>
      <c r="I94" s="34">
        <f>I85</f>
        <v>1174.74</v>
      </c>
    </row>
    <row r="95" spans="1:9">
      <c r="A95" s="261" t="s">
        <v>21</v>
      </c>
      <c r="B95" s="262"/>
      <c r="C95" s="262"/>
      <c r="D95" s="262"/>
      <c r="E95" s="262"/>
      <c r="F95" s="262"/>
      <c r="G95" s="262"/>
      <c r="H95" s="263"/>
      <c r="I95" s="35">
        <f>SUM(I92:I94)</f>
        <v>2023.08</v>
      </c>
    </row>
    <row r="96" spans="1:9">
      <c r="A96" s="264"/>
      <c r="B96" s="265"/>
      <c r="C96" s="265"/>
      <c r="D96" s="265"/>
      <c r="E96" s="265"/>
      <c r="F96" s="265"/>
      <c r="G96" s="265"/>
      <c r="H96" s="265"/>
      <c r="I96" s="266"/>
    </row>
    <row r="97" spans="1:9" ht="15.75">
      <c r="A97" s="267" t="s">
        <v>50</v>
      </c>
      <c r="B97" s="268"/>
      <c r="C97" s="268"/>
      <c r="D97" s="268"/>
      <c r="E97" s="268"/>
      <c r="F97" s="268"/>
      <c r="G97" s="268"/>
      <c r="H97" s="268"/>
      <c r="I97" s="269"/>
    </row>
    <row r="98" spans="1:9">
      <c r="A98" s="24">
        <v>3</v>
      </c>
      <c r="B98" s="252" t="s">
        <v>51</v>
      </c>
      <c r="C98" s="253"/>
      <c r="D98" s="253"/>
      <c r="E98" s="253"/>
      <c r="F98" s="253"/>
      <c r="G98" s="253"/>
      <c r="H98" s="254"/>
      <c r="I98" s="24" t="s">
        <v>52</v>
      </c>
    </row>
    <row r="99" spans="1:9" ht="58.5" customHeight="1">
      <c r="A99" s="5" t="s">
        <v>7</v>
      </c>
      <c r="B99" s="180" t="s">
        <v>119</v>
      </c>
      <c r="C99" s="181"/>
      <c r="D99" s="181"/>
      <c r="E99" s="181"/>
      <c r="F99" s="181"/>
      <c r="G99" s="181"/>
      <c r="H99" s="182"/>
      <c r="I99" s="18">
        <f>ROUND((($I$40/12)+($I$47/12)+($I$40*0.121/12))*(30/30)*0.05,2)</f>
        <v>8.1300000000000008</v>
      </c>
    </row>
    <row r="100" spans="1:9">
      <c r="A100" s="5" t="s">
        <v>9</v>
      </c>
      <c r="B100" s="249" t="s">
        <v>53</v>
      </c>
      <c r="C100" s="250"/>
      <c r="D100" s="250"/>
      <c r="E100" s="250"/>
      <c r="F100" s="250"/>
      <c r="G100" s="250"/>
      <c r="H100" s="251"/>
      <c r="I100" s="18">
        <f>ROUND($I$99*H65,2)</f>
        <v>0.65</v>
      </c>
    </row>
    <row r="101" spans="1:9" ht="50.25" customHeight="1">
      <c r="A101" s="5" t="s">
        <v>11</v>
      </c>
      <c r="B101" s="180" t="s">
        <v>120</v>
      </c>
      <c r="C101" s="181"/>
      <c r="D101" s="181"/>
      <c r="E101" s="181"/>
      <c r="F101" s="181"/>
      <c r="G101" s="181"/>
      <c r="H101" s="182"/>
      <c r="I101" s="18">
        <f>ROUND(((($I$40/30)*7)/12)*1,2)</f>
        <v>31.52</v>
      </c>
    </row>
    <row r="102" spans="1:9">
      <c r="A102" s="5" t="s">
        <v>13</v>
      </c>
      <c r="B102" s="249" t="s">
        <v>54</v>
      </c>
      <c r="C102" s="250"/>
      <c r="D102" s="250"/>
      <c r="E102" s="250"/>
      <c r="F102" s="250"/>
      <c r="G102" s="250"/>
      <c r="H102" s="251"/>
      <c r="I102" s="18">
        <f>ROUND($I$101*H66,2)</f>
        <v>11.6</v>
      </c>
    </row>
    <row r="103" spans="1:9" ht="48" customHeight="1">
      <c r="A103" s="5" t="s">
        <v>33</v>
      </c>
      <c r="B103" s="180" t="s">
        <v>121</v>
      </c>
      <c r="C103" s="181"/>
      <c r="D103" s="181"/>
      <c r="E103" s="181"/>
      <c r="F103" s="181"/>
      <c r="G103" s="182"/>
      <c r="H103" s="36">
        <v>0.04</v>
      </c>
      <c r="I103" s="18">
        <f>ROUND($I$40*H103,2)</f>
        <v>64.84</v>
      </c>
    </row>
    <row r="104" spans="1:9">
      <c r="A104" s="231" t="s">
        <v>21</v>
      </c>
      <c r="B104" s="232"/>
      <c r="C104" s="232"/>
      <c r="D104" s="232"/>
      <c r="E104" s="232"/>
      <c r="F104" s="232"/>
      <c r="G104" s="232"/>
      <c r="H104" s="233"/>
      <c r="I104" s="14">
        <f>SUM(I99:I103)</f>
        <v>116.74000000000001</v>
      </c>
    </row>
    <row r="105" spans="1:9">
      <c r="A105" s="367"/>
      <c r="B105" s="368"/>
      <c r="C105" s="368"/>
      <c r="D105" s="368"/>
      <c r="E105" s="368"/>
      <c r="F105" s="368"/>
      <c r="G105" s="368"/>
      <c r="H105" s="368"/>
      <c r="I105" s="369"/>
    </row>
    <row r="106" spans="1:9" ht="15.75" customHeight="1">
      <c r="A106" s="202" t="s">
        <v>55</v>
      </c>
      <c r="B106" s="203"/>
      <c r="C106" s="203"/>
      <c r="D106" s="203"/>
      <c r="E106" s="203"/>
      <c r="F106" s="203"/>
      <c r="G106" s="203"/>
      <c r="H106" s="203"/>
      <c r="I106" s="204"/>
    </row>
    <row r="107" spans="1:9" ht="36" customHeight="1">
      <c r="A107" s="370" t="s">
        <v>122</v>
      </c>
      <c r="B107" s="371"/>
      <c r="C107" s="371"/>
      <c r="D107" s="371"/>
      <c r="E107" s="371"/>
      <c r="F107" s="371"/>
      <c r="G107" s="371"/>
      <c r="H107" s="371"/>
      <c r="I107" s="372"/>
    </row>
    <row r="108" spans="1:9" ht="75" customHeight="1">
      <c r="A108" s="382" t="s">
        <v>123</v>
      </c>
      <c r="B108" s="383"/>
      <c r="C108" s="383"/>
      <c r="D108" s="383"/>
      <c r="E108" s="383"/>
      <c r="F108" s="383"/>
      <c r="G108" s="383"/>
      <c r="H108" s="383"/>
      <c r="I108" s="384"/>
    </row>
    <row r="109" spans="1:9">
      <c r="A109" s="373"/>
      <c r="B109" s="374"/>
      <c r="C109" s="374"/>
      <c r="D109" s="374"/>
      <c r="E109" s="374"/>
      <c r="F109" s="374"/>
      <c r="G109" s="374"/>
      <c r="H109" s="374"/>
      <c r="I109" s="375"/>
    </row>
    <row r="110" spans="1:9" ht="57.75">
      <c r="A110" s="37" t="s">
        <v>56</v>
      </c>
      <c r="B110" s="38">
        <f>I40</f>
        <v>1621</v>
      </c>
      <c r="C110" s="39"/>
      <c r="D110" s="37" t="s">
        <v>124</v>
      </c>
      <c r="E110" s="38">
        <f>I95-I74-I79+I114</f>
        <v>1353.58</v>
      </c>
      <c r="F110" s="40"/>
      <c r="G110" s="37" t="s">
        <v>57</v>
      </c>
      <c r="H110" s="41">
        <f>I104</f>
        <v>116.74000000000001</v>
      </c>
      <c r="I110" s="42">
        <f>B110+E110+H110</f>
        <v>3091.3199999999997</v>
      </c>
    </row>
    <row r="111" spans="1:9">
      <c r="A111" s="376"/>
      <c r="B111" s="377"/>
      <c r="C111" s="377"/>
      <c r="D111" s="377"/>
      <c r="E111" s="377"/>
      <c r="F111" s="377"/>
      <c r="G111" s="377"/>
      <c r="H111" s="377"/>
      <c r="I111" s="378"/>
    </row>
    <row r="112" spans="1:9" ht="15" customHeight="1">
      <c r="A112" s="379" t="s">
        <v>125</v>
      </c>
      <c r="B112" s="380"/>
      <c r="C112" s="380"/>
      <c r="D112" s="380"/>
      <c r="E112" s="380"/>
      <c r="F112" s="380"/>
      <c r="G112" s="380"/>
      <c r="H112" s="380"/>
      <c r="I112" s="381"/>
    </row>
    <row r="113" spans="1:9">
      <c r="A113" s="43" t="s">
        <v>58</v>
      </c>
      <c r="B113" s="252" t="s">
        <v>59</v>
      </c>
      <c r="C113" s="253"/>
      <c r="D113" s="253"/>
      <c r="E113" s="253"/>
      <c r="F113" s="253"/>
      <c r="G113" s="253"/>
      <c r="H113" s="254"/>
      <c r="I113" s="43" t="s">
        <v>25</v>
      </c>
    </row>
    <row r="114" spans="1:9" ht="75.75" customHeight="1">
      <c r="A114" s="10" t="s">
        <v>7</v>
      </c>
      <c r="B114" s="355" t="s">
        <v>126</v>
      </c>
      <c r="C114" s="356"/>
      <c r="D114" s="356"/>
      <c r="E114" s="356"/>
      <c r="F114" s="357"/>
      <c r="G114" s="62">
        <v>9.0749999999999997E-2</v>
      </c>
      <c r="H114" s="44">
        <v>0.36799999999999999</v>
      </c>
      <c r="I114" s="18">
        <f>ROUND($B$110*G114 + $B$110*G114*H114,2)</f>
        <v>201.24</v>
      </c>
    </row>
    <row r="115" spans="1:9" ht="28.5" customHeight="1">
      <c r="A115" s="5" t="s">
        <v>9</v>
      </c>
      <c r="B115" s="358" t="s">
        <v>127</v>
      </c>
      <c r="C115" s="359"/>
      <c r="D115" s="359"/>
      <c r="E115" s="359"/>
      <c r="F115" s="359"/>
      <c r="G115" s="359"/>
      <c r="H115" s="360"/>
      <c r="I115" s="18">
        <f>ROUND((($I$110/30)*2)/24,2)</f>
        <v>8.59</v>
      </c>
    </row>
    <row r="116" spans="1:9" ht="15.75" customHeight="1">
      <c r="A116" s="329" t="s">
        <v>11</v>
      </c>
      <c r="B116" s="361" t="s">
        <v>128</v>
      </c>
      <c r="C116" s="362"/>
      <c r="D116" s="362"/>
      <c r="E116" s="362"/>
      <c r="F116" s="362"/>
      <c r="G116" s="362"/>
      <c r="H116" s="363"/>
      <c r="I116" s="341">
        <f>ROUND((($I$110/30)*5)/24*0.03,2)</f>
        <v>0.64</v>
      </c>
    </row>
    <row r="117" spans="1:9" ht="15" customHeight="1">
      <c r="A117" s="330"/>
      <c r="B117" s="364" t="s">
        <v>129</v>
      </c>
      <c r="C117" s="365"/>
      <c r="D117" s="365"/>
      <c r="E117" s="365"/>
      <c r="F117" s="365"/>
      <c r="G117" s="365"/>
      <c r="H117" s="366"/>
      <c r="I117" s="342">
        <f>ROUND((($I$63/30)*5)/24*0.03,2)</f>
        <v>0</v>
      </c>
    </row>
    <row r="118" spans="1:9" ht="31.5" customHeight="1">
      <c r="A118" s="329" t="s">
        <v>13</v>
      </c>
      <c r="B118" s="408" t="s">
        <v>130</v>
      </c>
      <c r="C118" s="409"/>
      <c r="D118" s="409"/>
      <c r="E118" s="409"/>
      <c r="F118" s="409"/>
      <c r="G118" s="409"/>
      <c r="H118" s="410"/>
      <c r="I118" s="341">
        <f>ROUND((((($I$110)/30)*1.94)/24),2)</f>
        <v>8.33</v>
      </c>
    </row>
    <row r="119" spans="1:9" ht="15" customHeight="1">
      <c r="A119" s="330"/>
      <c r="B119" s="411" t="s">
        <v>131</v>
      </c>
      <c r="C119" s="412"/>
      <c r="D119" s="412"/>
      <c r="E119" s="412"/>
      <c r="F119" s="412"/>
      <c r="G119" s="412"/>
      <c r="H119" s="413"/>
      <c r="I119" s="342">
        <f>ROUND((((($I$63)/30)*1.94)/24),2)</f>
        <v>0.03</v>
      </c>
    </row>
    <row r="120" spans="1:9" ht="15.75" customHeight="1">
      <c r="A120" s="329" t="s">
        <v>33</v>
      </c>
      <c r="B120" s="361" t="s">
        <v>132</v>
      </c>
      <c r="C120" s="362"/>
      <c r="D120" s="362"/>
      <c r="E120" s="362"/>
      <c r="F120" s="362"/>
      <c r="G120" s="362"/>
      <c r="H120" s="363"/>
      <c r="I120" s="341">
        <f>ROUND(((((B110*0.121)+(H66)*(B110*0.121))*(4/24)))*0.04,2) + ROUND(((H65*B110 + H66*I47 + I85 - I74 - I79 + I104)*4/24)*0.04,2)</f>
        <v>5.79</v>
      </c>
    </row>
    <row r="121" spans="1:9" ht="22.5" customHeight="1">
      <c r="A121" s="389"/>
      <c r="B121" s="390" t="s">
        <v>133</v>
      </c>
      <c r="C121" s="391"/>
      <c r="D121" s="391"/>
      <c r="E121" s="391"/>
      <c r="F121" s="391"/>
      <c r="G121" s="391"/>
      <c r="H121" s="392"/>
      <c r="I121" s="385" t="e">
        <f>ROUND(((((B113*0.121)+(H73)*(B113*0.121))*(4/24)))*0.04,2) + ROUND(((H72*B113 + H73*I57 + I89 - I79 -#REF! + I107)*4/24)*0.04,2)</f>
        <v>#VALUE!</v>
      </c>
    </row>
    <row r="122" spans="1:9" ht="45" customHeight="1">
      <c r="A122" s="330"/>
      <c r="B122" s="393" t="s">
        <v>134</v>
      </c>
      <c r="C122" s="394"/>
      <c r="D122" s="394"/>
      <c r="E122" s="394"/>
      <c r="F122" s="394"/>
      <c r="G122" s="394"/>
      <c r="H122" s="395"/>
      <c r="I122" s="342" t="e">
        <f>ROUND(((((B114*0.121)+(H74)*(B114*0.121))*(4/24)))*0.04,2) + ROUND(((H73*B114 + H74*I58 + I90 - I80 -#REF! + I108)*4/24)*0.04,2)</f>
        <v>#VALUE!</v>
      </c>
    </row>
    <row r="123" spans="1:9" ht="15" customHeight="1">
      <c r="A123" s="399" t="s">
        <v>35</v>
      </c>
      <c r="B123" s="190" t="s">
        <v>135</v>
      </c>
      <c r="C123" s="191"/>
      <c r="D123" s="191"/>
      <c r="E123" s="191"/>
      <c r="F123" s="191"/>
      <c r="G123" s="191"/>
      <c r="H123" s="192"/>
      <c r="I123" s="341">
        <f>ROUND((((($I$110)/30)*6)/24),2)</f>
        <v>25.76</v>
      </c>
    </row>
    <row r="124" spans="1:9" ht="15" customHeight="1">
      <c r="A124" s="400"/>
      <c r="B124" s="402" t="s">
        <v>136</v>
      </c>
      <c r="C124" s="403"/>
      <c r="D124" s="403"/>
      <c r="E124" s="403"/>
      <c r="F124" s="403"/>
      <c r="G124" s="403"/>
      <c r="H124" s="404"/>
      <c r="I124" s="385">
        <f>ROUND((((($I$63)/30)*6)/24),2)</f>
        <v>0.09</v>
      </c>
    </row>
    <row r="125" spans="1:9" ht="22.5" customHeight="1">
      <c r="A125" s="401"/>
      <c r="B125" s="405" t="s">
        <v>137</v>
      </c>
      <c r="C125" s="406"/>
      <c r="D125" s="406"/>
      <c r="E125" s="406"/>
      <c r="F125" s="406"/>
      <c r="G125" s="406"/>
      <c r="H125" s="407"/>
      <c r="I125" s="342">
        <f>ROUND((((($I$63)/30)*6)/24),2)</f>
        <v>0.09</v>
      </c>
    </row>
    <row r="126" spans="1:9">
      <c r="A126" s="231" t="s">
        <v>21</v>
      </c>
      <c r="B126" s="232"/>
      <c r="C126" s="232"/>
      <c r="D126" s="232"/>
      <c r="E126" s="232"/>
      <c r="F126" s="232"/>
      <c r="G126" s="232"/>
      <c r="H126" s="233"/>
      <c r="I126" s="45">
        <f>I114+I115+I116+I118+I120+I123</f>
        <v>250.35</v>
      </c>
    </row>
    <row r="127" spans="1:9">
      <c r="A127" s="231"/>
      <c r="B127" s="232"/>
      <c r="C127" s="232"/>
      <c r="D127" s="232"/>
      <c r="E127" s="232"/>
      <c r="F127" s="232"/>
      <c r="G127" s="232"/>
      <c r="H127" s="232"/>
      <c r="I127" s="233"/>
    </row>
    <row r="128" spans="1:9">
      <c r="A128" s="352" t="s">
        <v>60</v>
      </c>
      <c r="B128" s="353"/>
      <c r="C128" s="353"/>
      <c r="D128" s="353"/>
      <c r="E128" s="353"/>
      <c r="F128" s="353"/>
      <c r="G128" s="353"/>
      <c r="H128" s="353"/>
      <c r="I128" s="354"/>
    </row>
    <row r="129" spans="1:9">
      <c r="A129" s="24" t="s">
        <v>138</v>
      </c>
      <c r="B129" s="252" t="s">
        <v>62</v>
      </c>
      <c r="C129" s="253"/>
      <c r="D129" s="253"/>
      <c r="E129" s="253"/>
      <c r="F129" s="253"/>
      <c r="G129" s="253"/>
      <c r="H129" s="254"/>
      <c r="I129" s="24" t="s">
        <v>25</v>
      </c>
    </row>
    <row r="130" spans="1:9">
      <c r="A130" s="5" t="s">
        <v>7</v>
      </c>
      <c r="B130" s="249" t="s">
        <v>63</v>
      </c>
      <c r="C130" s="250"/>
      <c r="D130" s="250"/>
      <c r="E130" s="250"/>
      <c r="F130" s="250"/>
      <c r="G130" s="250"/>
      <c r="H130" s="251"/>
      <c r="I130" s="18">
        <v>0</v>
      </c>
    </row>
    <row r="131" spans="1:9">
      <c r="A131" s="396" t="s">
        <v>21</v>
      </c>
      <c r="B131" s="397"/>
      <c r="C131" s="397"/>
      <c r="D131" s="397"/>
      <c r="E131" s="397"/>
      <c r="F131" s="397"/>
      <c r="G131" s="397"/>
      <c r="H131" s="398"/>
      <c r="I131" s="18">
        <v>0</v>
      </c>
    </row>
    <row r="132" spans="1:9">
      <c r="A132" s="386"/>
      <c r="B132" s="387"/>
      <c r="C132" s="387"/>
      <c r="D132" s="387"/>
      <c r="E132" s="387"/>
      <c r="F132" s="387"/>
      <c r="G132" s="387"/>
      <c r="H132" s="387"/>
      <c r="I132" s="388"/>
    </row>
    <row r="133" spans="1:9" ht="31.5" customHeight="1">
      <c r="A133" s="202" t="s">
        <v>64</v>
      </c>
      <c r="B133" s="203"/>
      <c r="C133" s="203"/>
      <c r="D133" s="203"/>
      <c r="E133" s="203"/>
      <c r="F133" s="203"/>
      <c r="G133" s="203"/>
      <c r="H133" s="203"/>
      <c r="I133" s="204"/>
    </row>
    <row r="134" spans="1:9">
      <c r="A134" s="25">
        <v>4</v>
      </c>
      <c r="B134" s="252" t="s">
        <v>65</v>
      </c>
      <c r="C134" s="253"/>
      <c r="D134" s="253"/>
      <c r="E134" s="253"/>
      <c r="F134" s="253"/>
      <c r="G134" s="253"/>
      <c r="H134" s="254"/>
      <c r="I134" s="24" t="s">
        <v>25</v>
      </c>
    </row>
    <row r="135" spans="1:9">
      <c r="A135" s="2" t="s">
        <v>58</v>
      </c>
      <c r="B135" s="249" t="s">
        <v>59</v>
      </c>
      <c r="C135" s="250"/>
      <c r="D135" s="250"/>
      <c r="E135" s="250"/>
      <c r="F135" s="250"/>
      <c r="G135" s="250"/>
      <c r="H135" s="251"/>
      <c r="I135" s="18">
        <f>I126</f>
        <v>250.35</v>
      </c>
    </row>
    <row r="136" spans="1:9">
      <c r="A136" s="2" t="s">
        <v>61</v>
      </c>
      <c r="B136" s="249" t="s">
        <v>62</v>
      </c>
      <c r="C136" s="250"/>
      <c r="D136" s="250"/>
      <c r="E136" s="250"/>
      <c r="F136" s="250"/>
      <c r="G136" s="250"/>
      <c r="H136" s="251"/>
      <c r="I136" s="18">
        <v>0</v>
      </c>
    </row>
    <row r="137" spans="1:9">
      <c r="A137" s="169" t="s">
        <v>21</v>
      </c>
      <c r="B137" s="170"/>
      <c r="C137" s="170"/>
      <c r="D137" s="170"/>
      <c r="E137" s="170"/>
      <c r="F137" s="170"/>
      <c r="G137" s="170"/>
      <c r="H137" s="171"/>
      <c r="I137" s="14">
        <f>SUM(I135:I136)</f>
        <v>250.35</v>
      </c>
    </row>
    <row r="138" spans="1:9">
      <c r="A138" s="414"/>
      <c r="B138" s="415"/>
      <c r="C138" s="415"/>
      <c r="D138" s="415"/>
      <c r="E138" s="415"/>
      <c r="F138" s="415"/>
      <c r="G138" s="415"/>
      <c r="H138" s="415"/>
      <c r="I138" s="416"/>
    </row>
    <row r="139" spans="1:9" ht="15.75" customHeight="1">
      <c r="A139" s="202" t="s">
        <v>66</v>
      </c>
      <c r="B139" s="203"/>
      <c r="C139" s="203"/>
      <c r="D139" s="203"/>
      <c r="E139" s="203"/>
      <c r="F139" s="203"/>
      <c r="G139" s="203"/>
      <c r="H139" s="203"/>
      <c r="I139" s="204"/>
    </row>
    <row r="140" spans="1:9" ht="15" customHeight="1">
      <c r="A140" s="24">
        <v>5</v>
      </c>
      <c r="B140" s="255" t="s">
        <v>67</v>
      </c>
      <c r="C140" s="256"/>
      <c r="D140" s="256"/>
      <c r="E140" s="256"/>
      <c r="F140" s="256"/>
      <c r="G140" s="256"/>
      <c r="H140" s="257"/>
      <c r="I140" s="24" t="s">
        <v>25</v>
      </c>
    </row>
    <row r="141" spans="1:9">
      <c r="A141" s="5" t="s">
        <v>7</v>
      </c>
      <c r="B141" s="180" t="s">
        <v>139</v>
      </c>
      <c r="C141" s="181"/>
      <c r="D141" s="181"/>
      <c r="E141" s="181"/>
      <c r="F141" s="181"/>
      <c r="G141" s="181"/>
      <c r="H141" s="182"/>
      <c r="I141" s="107">
        <f>'UNIFORMES N'!E54</f>
        <v>55.13</v>
      </c>
    </row>
    <row r="142" spans="1:9">
      <c r="A142" s="5" t="s">
        <v>9</v>
      </c>
      <c r="B142" s="180" t="s">
        <v>140</v>
      </c>
      <c r="C142" s="181"/>
      <c r="D142" s="181"/>
      <c r="E142" s="181"/>
      <c r="F142" s="181"/>
      <c r="G142" s="181"/>
      <c r="H142" s="182"/>
      <c r="I142" s="84"/>
    </row>
    <row r="143" spans="1:9">
      <c r="A143" s="5" t="s">
        <v>11</v>
      </c>
      <c r="B143" s="249" t="s">
        <v>141</v>
      </c>
      <c r="C143" s="250"/>
      <c r="D143" s="250"/>
      <c r="E143" s="250"/>
      <c r="F143" s="250"/>
      <c r="G143" s="250"/>
      <c r="H143" s="251"/>
      <c r="I143" s="115">
        <f>'UNIFORMES N'!E62</f>
        <v>11.016666666666666</v>
      </c>
    </row>
    <row r="144" spans="1:9">
      <c r="A144" s="5" t="s">
        <v>13</v>
      </c>
      <c r="B144" s="180" t="s">
        <v>142</v>
      </c>
      <c r="C144" s="181"/>
      <c r="D144" s="181"/>
      <c r="E144" s="181"/>
      <c r="F144" s="181"/>
      <c r="G144" s="181"/>
      <c r="H144" s="182"/>
      <c r="I144" s="13"/>
    </row>
    <row r="145" spans="1:9">
      <c r="A145" s="231" t="s">
        <v>103</v>
      </c>
      <c r="B145" s="232"/>
      <c r="C145" s="232"/>
      <c r="D145" s="232"/>
      <c r="E145" s="232"/>
      <c r="F145" s="232"/>
      <c r="G145" s="232"/>
      <c r="H145" s="233"/>
      <c r="I145" s="117">
        <f>SUM(I141:I144)</f>
        <v>66.146666666666675</v>
      </c>
    </row>
    <row r="146" spans="1:9" ht="18">
      <c r="A146" s="420"/>
      <c r="B146" s="421"/>
      <c r="C146" s="421"/>
      <c r="D146" s="421"/>
      <c r="E146" s="421"/>
      <c r="F146" s="421"/>
      <c r="G146" s="421"/>
      <c r="H146" s="421"/>
      <c r="I146" s="422"/>
    </row>
    <row r="147" spans="1:9">
      <c r="A147" s="423" t="s">
        <v>68</v>
      </c>
      <c r="B147" s="424"/>
      <c r="C147" s="424"/>
      <c r="D147" s="424"/>
      <c r="E147" s="424"/>
      <c r="F147" s="424"/>
      <c r="G147" s="424"/>
      <c r="H147" s="424"/>
      <c r="I147" s="425"/>
    </row>
    <row r="148" spans="1:9" ht="18">
      <c r="A148" s="47"/>
      <c r="B148" s="48"/>
      <c r="C148" s="48"/>
      <c r="D148" s="48"/>
      <c r="E148" s="48"/>
      <c r="F148" s="48"/>
      <c r="G148" s="48"/>
      <c r="H148" s="48"/>
      <c r="I148" s="49"/>
    </row>
    <row r="149" spans="1:9" ht="15.75">
      <c r="A149" s="267" t="s">
        <v>69</v>
      </c>
      <c r="B149" s="268"/>
      <c r="C149" s="268"/>
      <c r="D149" s="268"/>
      <c r="E149" s="268"/>
      <c r="F149" s="268"/>
      <c r="G149" s="268"/>
      <c r="H149" s="268"/>
      <c r="I149" s="269"/>
    </row>
    <row r="150" spans="1:9" ht="15" customHeight="1">
      <c r="A150" s="313">
        <v>6</v>
      </c>
      <c r="B150" s="426" t="s">
        <v>143</v>
      </c>
      <c r="C150" s="427"/>
      <c r="D150" s="427"/>
      <c r="E150" s="427"/>
      <c r="F150" s="427"/>
      <c r="G150" s="428"/>
      <c r="H150" s="281" t="s">
        <v>28</v>
      </c>
      <c r="I150" s="15" t="s">
        <v>101</v>
      </c>
    </row>
    <row r="151" spans="1:9">
      <c r="A151" s="314"/>
      <c r="B151" s="429"/>
      <c r="C151" s="430"/>
      <c r="D151" s="430"/>
      <c r="E151" s="430"/>
      <c r="F151" s="430"/>
      <c r="G151" s="431"/>
      <c r="H151" s="282"/>
      <c r="I151" s="4" t="s">
        <v>100</v>
      </c>
    </row>
    <row r="152" spans="1:9" ht="63.75" customHeight="1">
      <c r="A152" s="417" t="s">
        <v>70</v>
      </c>
      <c r="B152" s="418"/>
      <c r="C152" s="418"/>
      <c r="D152" s="418"/>
      <c r="E152" s="418"/>
      <c r="F152" s="418"/>
      <c r="G152" s="419"/>
      <c r="H152" s="50" t="s">
        <v>44</v>
      </c>
      <c r="I152" s="51">
        <f>I40+I95+I104+I137+I145</f>
        <v>4077.3166666666662</v>
      </c>
    </row>
    <row r="153" spans="1:9" ht="15.75">
      <c r="A153" s="52" t="s">
        <v>7</v>
      </c>
      <c r="B153" s="267" t="s">
        <v>71</v>
      </c>
      <c r="C153" s="268"/>
      <c r="D153" s="268"/>
      <c r="E153" s="268"/>
      <c r="F153" s="268"/>
      <c r="G153" s="269"/>
      <c r="H153" s="17">
        <v>0.03</v>
      </c>
      <c r="I153" s="18">
        <f>ROUND(H153*I152,2)</f>
        <v>122.32</v>
      </c>
    </row>
    <row r="154" spans="1:9" ht="63.75" customHeight="1">
      <c r="A154" s="417" t="s">
        <v>72</v>
      </c>
      <c r="B154" s="418"/>
      <c r="C154" s="418"/>
      <c r="D154" s="418"/>
      <c r="E154" s="418"/>
      <c r="F154" s="418"/>
      <c r="G154" s="419"/>
      <c r="H154" s="50" t="s">
        <v>44</v>
      </c>
      <c r="I154" s="51">
        <f>I40+I95+I104+I137+I145+I153</f>
        <v>4199.6366666666663</v>
      </c>
    </row>
    <row r="155" spans="1:9" ht="15.75">
      <c r="A155" s="52" t="s">
        <v>9</v>
      </c>
      <c r="B155" s="267" t="s">
        <v>73</v>
      </c>
      <c r="C155" s="268"/>
      <c r="D155" s="268"/>
      <c r="E155" s="268"/>
      <c r="F155" s="268"/>
      <c r="G155" s="269"/>
      <c r="H155" s="17">
        <v>6.7900000000000002E-2</v>
      </c>
      <c r="I155" s="18">
        <f>ROUND(H155*I154,2)</f>
        <v>285.16000000000003</v>
      </c>
    </row>
    <row r="156" spans="1:9" ht="76.5" customHeight="1">
      <c r="A156" s="417" t="s">
        <v>74</v>
      </c>
      <c r="B156" s="418"/>
      <c r="C156" s="418"/>
      <c r="D156" s="418"/>
      <c r="E156" s="418"/>
      <c r="F156" s="418"/>
      <c r="G156" s="419"/>
      <c r="H156" s="50" t="s">
        <v>44</v>
      </c>
      <c r="I156" s="51">
        <f>I152+I153+I155</f>
        <v>4484.7966666666662</v>
      </c>
    </row>
    <row r="157" spans="1:9" ht="15.75">
      <c r="A157" s="52" t="s">
        <v>11</v>
      </c>
      <c r="B157" s="267" t="s">
        <v>75</v>
      </c>
      <c r="C157" s="268"/>
      <c r="D157" s="268"/>
      <c r="E157" s="268"/>
      <c r="F157" s="268"/>
      <c r="G157" s="269"/>
      <c r="H157" s="5" t="s">
        <v>44</v>
      </c>
      <c r="I157" s="5" t="s">
        <v>44</v>
      </c>
    </row>
    <row r="158" spans="1:9" ht="15.75">
      <c r="A158" s="5"/>
      <c r="B158" s="267" t="s">
        <v>76</v>
      </c>
      <c r="C158" s="268"/>
      <c r="D158" s="268"/>
      <c r="E158" s="268"/>
      <c r="F158" s="268"/>
      <c r="G158" s="269"/>
      <c r="H158" s="5"/>
      <c r="I158" s="5"/>
    </row>
    <row r="159" spans="1:9" ht="27" customHeight="1">
      <c r="A159" s="329"/>
      <c r="B159" s="432" t="s">
        <v>144</v>
      </c>
      <c r="C159" s="433"/>
      <c r="D159" s="433"/>
      <c r="E159" s="433"/>
      <c r="F159" s="433"/>
      <c r="G159" s="434"/>
      <c r="H159" s="435">
        <v>7.5999999999999998E-2</v>
      </c>
      <c r="I159" s="341">
        <f>ROUND(($I$156/(1-$H$170))*H159,2)</f>
        <v>397.49</v>
      </c>
    </row>
    <row r="160" spans="1:9" ht="22.5" customHeight="1">
      <c r="A160" s="330"/>
      <c r="B160" s="405" t="s">
        <v>145</v>
      </c>
      <c r="C160" s="406"/>
      <c r="D160" s="406"/>
      <c r="E160" s="406"/>
      <c r="F160" s="406"/>
      <c r="G160" s="407"/>
      <c r="H160" s="436"/>
      <c r="I160" s="342">
        <f>ROUND(($I$101/(1-$H$113))*H160,2)</f>
        <v>0</v>
      </c>
    </row>
    <row r="161" spans="1:9" ht="27.75" customHeight="1">
      <c r="A161" s="329"/>
      <c r="B161" s="432" t="s">
        <v>146</v>
      </c>
      <c r="C161" s="433"/>
      <c r="D161" s="433"/>
      <c r="E161" s="433"/>
      <c r="F161" s="433"/>
      <c r="G161" s="434"/>
      <c r="H161" s="435">
        <v>1.6500000000000001E-2</v>
      </c>
      <c r="I161" s="341">
        <f>ROUND(($I$156/(1-$H$170))*H161,2)</f>
        <v>86.3</v>
      </c>
    </row>
    <row r="162" spans="1:9" ht="22.5" customHeight="1">
      <c r="A162" s="330"/>
      <c r="B162" s="405" t="s">
        <v>147</v>
      </c>
      <c r="C162" s="406"/>
      <c r="D162" s="406"/>
      <c r="E162" s="406"/>
      <c r="F162" s="406"/>
      <c r="G162" s="407"/>
      <c r="H162" s="436"/>
      <c r="I162" s="342">
        <f>ROUND(($I$101/(1-$H$113))*H162,2)</f>
        <v>0</v>
      </c>
    </row>
    <row r="163" spans="1:9" ht="27.75" customHeight="1">
      <c r="A163" s="5"/>
      <c r="B163" s="437" t="s">
        <v>148</v>
      </c>
      <c r="C163" s="438"/>
      <c r="D163" s="438"/>
      <c r="E163" s="438"/>
      <c r="F163" s="438"/>
      <c r="G163" s="439"/>
      <c r="H163" s="2"/>
      <c r="I163" s="5"/>
    </row>
    <row r="164" spans="1:9" ht="39.75" customHeight="1">
      <c r="A164" s="5"/>
      <c r="B164" s="437" t="s">
        <v>149</v>
      </c>
      <c r="C164" s="438"/>
      <c r="D164" s="438"/>
      <c r="E164" s="438"/>
      <c r="F164" s="438"/>
      <c r="G164" s="439"/>
      <c r="H164" s="2"/>
      <c r="I164" s="5"/>
    </row>
    <row r="165" spans="1:9">
      <c r="A165" s="5"/>
      <c r="B165" s="454" t="s">
        <v>77</v>
      </c>
      <c r="C165" s="455"/>
      <c r="D165" s="455"/>
      <c r="E165" s="455"/>
      <c r="F165" s="455"/>
      <c r="G165" s="456"/>
      <c r="H165" s="2"/>
      <c r="I165" s="5"/>
    </row>
    <row r="166" spans="1:9" ht="15.75" customHeight="1">
      <c r="A166" s="5"/>
      <c r="B166" s="202" t="s">
        <v>78</v>
      </c>
      <c r="C166" s="203"/>
      <c r="D166" s="203"/>
      <c r="E166" s="203"/>
      <c r="F166" s="203"/>
      <c r="G166" s="204"/>
      <c r="H166" s="2"/>
      <c r="I166" s="5"/>
    </row>
    <row r="167" spans="1:9" ht="28.5" customHeight="1">
      <c r="A167" s="5"/>
      <c r="B167" s="457" t="s">
        <v>195</v>
      </c>
      <c r="C167" s="458"/>
      <c r="D167" s="458"/>
      <c r="E167" s="458"/>
      <c r="F167" s="458"/>
      <c r="G167" s="459"/>
      <c r="H167" s="53">
        <v>0.05</v>
      </c>
      <c r="I167" s="18">
        <f>ROUND(($I$156/(1-$H$170))*H167,2)</f>
        <v>261.5</v>
      </c>
    </row>
    <row r="168" spans="1:9">
      <c r="A168" s="231" t="s">
        <v>21</v>
      </c>
      <c r="B168" s="232"/>
      <c r="C168" s="232"/>
      <c r="D168" s="232"/>
      <c r="E168" s="232"/>
      <c r="F168" s="232"/>
      <c r="G168" s="232"/>
      <c r="H168" s="233"/>
      <c r="I168" s="14">
        <f>I153+I155+I159+I161+I167</f>
        <v>1152.77</v>
      </c>
    </row>
    <row r="169" spans="1:9">
      <c r="A169" s="414"/>
      <c r="B169" s="415"/>
      <c r="C169" s="415"/>
      <c r="D169" s="415"/>
      <c r="E169" s="415"/>
      <c r="F169" s="415"/>
      <c r="G169" s="415"/>
      <c r="H169" s="415"/>
      <c r="I169" s="416"/>
    </row>
    <row r="170" spans="1:9">
      <c r="A170" s="440" t="s">
        <v>79</v>
      </c>
      <c r="B170" s="441"/>
      <c r="C170" s="441"/>
      <c r="D170" s="441"/>
      <c r="E170" s="441"/>
      <c r="F170" s="441"/>
      <c r="G170" s="442"/>
      <c r="H170" s="54">
        <f>H158+H159+H161+H165+H166+H167</f>
        <v>0.14250000000000002</v>
      </c>
      <c r="I170" s="55">
        <f>I158+I159+I161+I165+I166+I167</f>
        <v>745.29</v>
      </c>
    </row>
    <row r="171" spans="1:9">
      <c r="A171" s="443" t="s">
        <v>80</v>
      </c>
      <c r="B171" s="444"/>
      <c r="C171" s="449" t="s">
        <v>81</v>
      </c>
      <c r="D171" s="449"/>
      <c r="E171" s="449"/>
      <c r="F171" s="449"/>
      <c r="G171" s="449"/>
      <c r="H171" s="449"/>
      <c r="I171" s="449"/>
    </row>
    <row r="172" spans="1:9">
      <c r="A172" s="445"/>
      <c r="B172" s="446"/>
      <c r="C172" s="450" t="s">
        <v>150</v>
      </c>
      <c r="D172" s="450"/>
      <c r="E172" s="450"/>
      <c r="F172" s="450"/>
      <c r="G172" s="450"/>
      <c r="H172" s="450"/>
      <c r="I172" s="450"/>
    </row>
    <row r="173" spans="1:9">
      <c r="A173" s="447"/>
      <c r="B173" s="448"/>
      <c r="C173" s="451" t="s">
        <v>82</v>
      </c>
      <c r="D173" s="451"/>
      <c r="E173" s="451"/>
      <c r="F173" s="451"/>
      <c r="G173" s="451"/>
      <c r="H173" s="451"/>
      <c r="I173" s="451"/>
    </row>
    <row r="174" spans="1:9">
      <c r="A174" s="452"/>
      <c r="B174" s="453"/>
      <c r="C174" s="453"/>
      <c r="D174" s="453"/>
      <c r="E174" s="453"/>
      <c r="F174" s="453"/>
      <c r="G174" s="453"/>
      <c r="H174" s="453"/>
      <c r="I174" s="453"/>
    </row>
    <row r="175" spans="1:9">
      <c r="A175" s="211" t="s">
        <v>151</v>
      </c>
      <c r="B175" s="212"/>
      <c r="C175" s="212"/>
      <c r="D175" s="212"/>
      <c r="E175" s="212"/>
      <c r="F175" s="212"/>
      <c r="G175" s="212"/>
      <c r="H175" s="212"/>
      <c r="I175" s="213"/>
    </row>
    <row r="176" spans="1:9">
      <c r="A176" s="205" t="s">
        <v>152</v>
      </c>
      <c r="B176" s="206"/>
      <c r="C176" s="206"/>
      <c r="D176" s="206"/>
      <c r="E176" s="206"/>
      <c r="F176" s="206"/>
      <c r="G176" s="206"/>
      <c r="H176" s="206"/>
      <c r="I176" s="207"/>
    </row>
    <row r="177" spans="1:9">
      <c r="A177" s="414"/>
      <c r="B177" s="415"/>
      <c r="C177" s="415"/>
      <c r="D177" s="415"/>
      <c r="E177" s="415"/>
      <c r="F177" s="415"/>
      <c r="G177" s="415"/>
      <c r="H177" s="415"/>
      <c r="I177" s="416"/>
    </row>
    <row r="178" spans="1:9">
      <c r="A178" s="460"/>
      <c r="B178" s="461"/>
      <c r="C178" s="461"/>
      <c r="D178" s="461"/>
      <c r="E178" s="461"/>
      <c r="F178" s="461"/>
      <c r="G178" s="461"/>
      <c r="H178" s="461"/>
      <c r="I178" s="462"/>
    </row>
    <row r="179" spans="1:9" ht="15" customHeight="1">
      <c r="A179" s="214" t="s">
        <v>153</v>
      </c>
      <c r="B179" s="215"/>
      <c r="C179" s="215"/>
      <c r="D179" s="215"/>
      <c r="E179" s="215"/>
      <c r="F179" s="215"/>
      <c r="G179" s="215"/>
      <c r="H179" s="215"/>
      <c r="I179" s="216"/>
    </row>
    <row r="180" spans="1:9" ht="30" customHeight="1">
      <c r="A180" s="220" t="s">
        <v>83</v>
      </c>
      <c r="B180" s="221"/>
      <c r="C180" s="221"/>
      <c r="D180" s="221"/>
      <c r="E180" s="221"/>
      <c r="F180" s="221"/>
      <c r="G180" s="221"/>
      <c r="H180" s="222"/>
      <c r="I180" s="56" t="s">
        <v>25</v>
      </c>
    </row>
    <row r="181" spans="1:9">
      <c r="A181" s="2" t="s">
        <v>7</v>
      </c>
      <c r="B181" s="180" t="s">
        <v>84</v>
      </c>
      <c r="C181" s="181"/>
      <c r="D181" s="181"/>
      <c r="E181" s="181"/>
      <c r="F181" s="181"/>
      <c r="G181" s="181"/>
      <c r="H181" s="182"/>
      <c r="I181" s="57">
        <f>I40</f>
        <v>1621</v>
      </c>
    </row>
    <row r="182" spans="1:9">
      <c r="A182" s="2" t="s">
        <v>9</v>
      </c>
      <c r="B182" s="180" t="s">
        <v>23</v>
      </c>
      <c r="C182" s="181"/>
      <c r="D182" s="181"/>
      <c r="E182" s="181"/>
      <c r="F182" s="181"/>
      <c r="G182" s="181"/>
      <c r="H182" s="182"/>
      <c r="I182" s="57">
        <f>I95</f>
        <v>2023.08</v>
      </c>
    </row>
    <row r="183" spans="1:9">
      <c r="A183" s="2" t="s">
        <v>11</v>
      </c>
      <c r="B183" s="180" t="s">
        <v>85</v>
      </c>
      <c r="C183" s="181"/>
      <c r="D183" s="181"/>
      <c r="E183" s="181"/>
      <c r="F183" s="181"/>
      <c r="G183" s="181"/>
      <c r="H183" s="182"/>
      <c r="I183" s="13">
        <f>I104</f>
        <v>116.74000000000001</v>
      </c>
    </row>
    <row r="184" spans="1:9">
      <c r="A184" s="2" t="s">
        <v>13</v>
      </c>
      <c r="B184" s="180" t="s">
        <v>86</v>
      </c>
      <c r="C184" s="181"/>
      <c r="D184" s="181"/>
      <c r="E184" s="181"/>
      <c r="F184" s="181"/>
      <c r="G184" s="181"/>
      <c r="H184" s="182"/>
      <c r="I184" s="13">
        <f>I137</f>
        <v>250.35</v>
      </c>
    </row>
    <row r="185" spans="1:9">
      <c r="A185" s="2" t="s">
        <v>33</v>
      </c>
      <c r="B185" s="180" t="s">
        <v>154</v>
      </c>
      <c r="C185" s="181"/>
      <c r="D185" s="181"/>
      <c r="E185" s="181"/>
      <c r="F185" s="181"/>
      <c r="G185" s="181"/>
      <c r="H185" s="182"/>
      <c r="I185" s="118">
        <f>I145</f>
        <v>66.146666666666675</v>
      </c>
    </row>
    <row r="186" spans="1:9">
      <c r="A186" s="169" t="s">
        <v>87</v>
      </c>
      <c r="B186" s="170"/>
      <c r="C186" s="170"/>
      <c r="D186" s="170"/>
      <c r="E186" s="170"/>
      <c r="F186" s="170"/>
      <c r="G186" s="170"/>
      <c r="H186" s="171"/>
      <c r="I186" s="58">
        <f>SUM(I181:I185)</f>
        <v>4077.3166666666662</v>
      </c>
    </row>
    <row r="187" spans="1:9">
      <c r="A187" s="59" t="s">
        <v>35</v>
      </c>
      <c r="B187" s="181" t="s">
        <v>88</v>
      </c>
      <c r="C187" s="181"/>
      <c r="D187" s="181"/>
      <c r="E187" s="181"/>
      <c r="F187" s="181"/>
      <c r="G187" s="181"/>
      <c r="H187" s="182"/>
      <c r="I187" s="13">
        <f>I168</f>
        <v>1152.77</v>
      </c>
    </row>
    <row r="188" spans="1:9">
      <c r="A188" s="169" t="s">
        <v>89</v>
      </c>
      <c r="B188" s="170"/>
      <c r="C188" s="170"/>
      <c r="D188" s="170"/>
      <c r="E188" s="170"/>
      <c r="F188" s="170"/>
      <c r="G188" s="170"/>
      <c r="H188" s="171"/>
      <c r="I188" s="58">
        <f>I186+I187</f>
        <v>5230.0866666666661</v>
      </c>
    </row>
    <row r="189" spans="1:9" ht="15" customHeight="1">
      <c r="A189" s="169" t="s">
        <v>196</v>
      </c>
      <c r="B189" s="170"/>
      <c r="C189" s="170"/>
      <c r="D189" s="170"/>
      <c r="E189" s="170"/>
      <c r="F189" s="170"/>
      <c r="G189" s="170"/>
      <c r="H189" s="171"/>
      <c r="I189" s="80">
        <v>1</v>
      </c>
    </row>
    <row r="190" spans="1:9">
      <c r="A190" s="169" t="s">
        <v>197</v>
      </c>
      <c r="B190" s="170"/>
      <c r="C190" s="170"/>
      <c r="D190" s="170"/>
      <c r="E190" s="170"/>
      <c r="F190" s="170"/>
      <c r="G190" s="170"/>
      <c r="H190" s="171"/>
      <c r="I190" s="119">
        <f>I188*I189</f>
        <v>5230.0866666666661</v>
      </c>
    </row>
  </sheetData>
  <mergeCells count="223">
    <mergeCell ref="A2:I2"/>
    <mergeCell ref="A3:I3"/>
    <mergeCell ref="A4:I4"/>
    <mergeCell ref="A5:E5"/>
    <mergeCell ref="F5:I5"/>
    <mergeCell ref="A6:E6"/>
    <mergeCell ref="F6:I6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B83:H83"/>
    <mergeCell ref="B84:H84"/>
    <mergeCell ref="B85:H85"/>
    <mergeCell ref="B77:G77"/>
    <mergeCell ref="B78:G78"/>
    <mergeCell ref="B79:H79"/>
    <mergeCell ref="B80:G80"/>
    <mergeCell ref="B81:G81"/>
    <mergeCell ref="B82:G82"/>
    <mergeCell ref="B92:H92"/>
    <mergeCell ref="B93:H93"/>
    <mergeCell ref="B94:H94"/>
    <mergeCell ref="A95:H95"/>
    <mergeCell ref="A96:I96"/>
    <mergeCell ref="A97:I97"/>
    <mergeCell ref="A86:I86"/>
    <mergeCell ref="A87:I87"/>
    <mergeCell ref="A88:I88"/>
    <mergeCell ref="A89:I89"/>
    <mergeCell ref="A90:I90"/>
    <mergeCell ref="B91:H91"/>
    <mergeCell ref="A104:H104"/>
    <mergeCell ref="A105:I105"/>
    <mergeCell ref="A106:I106"/>
    <mergeCell ref="A107:I107"/>
    <mergeCell ref="A108:I108"/>
    <mergeCell ref="A109:I109"/>
    <mergeCell ref="B98:H98"/>
    <mergeCell ref="B99:H99"/>
    <mergeCell ref="B100:H100"/>
    <mergeCell ref="B101:H101"/>
    <mergeCell ref="B102:H102"/>
    <mergeCell ref="B103:G103"/>
    <mergeCell ref="A111:I111"/>
    <mergeCell ref="A112:I112"/>
    <mergeCell ref="B113:H113"/>
    <mergeCell ref="B114:F114"/>
    <mergeCell ref="B115:H115"/>
    <mergeCell ref="A116:A117"/>
    <mergeCell ref="B116:H116"/>
    <mergeCell ref="I116:I117"/>
    <mergeCell ref="B117:H117"/>
    <mergeCell ref="A123:A125"/>
    <mergeCell ref="B123:H123"/>
    <mergeCell ref="I123:I125"/>
    <mergeCell ref="B124:H124"/>
    <mergeCell ref="B125:H125"/>
    <mergeCell ref="A126:H126"/>
    <mergeCell ref="A118:A119"/>
    <mergeCell ref="B118:H118"/>
    <mergeCell ref="I118:I119"/>
    <mergeCell ref="B119:H119"/>
    <mergeCell ref="A120:A122"/>
    <mergeCell ref="B120:H120"/>
    <mergeCell ref="I120:I122"/>
    <mergeCell ref="B121:H121"/>
    <mergeCell ref="B122:H122"/>
    <mergeCell ref="A133:I133"/>
    <mergeCell ref="B134:H134"/>
    <mergeCell ref="B135:H135"/>
    <mergeCell ref="B136:H136"/>
    <mergeCell ref="A137:H137"/>
    <mergeCell ref="A138:I138"/>
    <mergeCell ref="A127:I127"/>
    <mergeCell ref="A128:I128"/>
    <mergeCell ref="B129:H129"/>
    <mergeCell ref="B130:H130"/>
    <mergeCell ref="A131:H131"/>
    <mergeCell ref="A132:I132"/>
    <mergeCell ref="A145:H145"/>
    <mergeCell ref="A146:I146"/>
    <mergeCell ref="A147:I147"/>
    <mergeCell ref="A149:I149"/>
    <mergeCell ref="A150:A151"/>
    <mergeCell ref="B150:G151"/>
    <mergeCell ref="H150:H151"/>
    <mergeCell ref="A139:I139"/>
    <mergeCell ref="B140:H140"/>
    <mergeCell ref="B141:H141"/>
    <mergeCell ref="B142:H142"/>
    <mergeCell ref="B143:H143"/>
    <mergeCell ref="B144:H144"/>
    <mergeCell ref="B158:G158"/>
    <mergeCell ref="A159:A160"/>
    <mergeCell ref="B159:G159"/>
    <mergeCell ref="H159:H160"/>
    <mergeCell ref="I159:I160"/>
    <mergeCell ref="B160:G160"/>
    <mergeCell ref="A152:G152"/>
    <mergeCell ref="B153:G153"/>
    <mergeCell ref="A154:G154"/>
    <mergeCell ref="B155:G155"/>
    <mergeCell ref="A156:G156"/>
    <mergeCell ref="B157:G157"/>
    <mergeCell ref="B164:G164"/>
    <mergeCell ref="B165:G165"/>
    <mergeCell ref="B166:G166"/>
    <mergeCell ref="B167:G167"/>
    <mergeCell ref="A168:H168"/>
    <mergeCell ref="A169:I169"/>
    <mergeCell ref="A161:A162"/>
    <mergeCell ref="B161:G161"/>
    <mergeCell ref="H161:H162"/>
    <mergeCell ref="I161:I162"/>
    <mergeCell ref="B162:G162"/>
    <mergeCell ref="B163:G163"/>
    <mergeCell ref="A175:I175"/>
    <mergeCell ref="A176:I176"/>
    <mergeCell ref="A177:I177"/>
    <mergeCell ref="A178:I178"/>
    <mergeCell ref="A179:I179"/>
    <mergeCell ref="A180:H180"/>
    <mergeCell ref="A170:G170"/>
    <mergeCell ref="A171:B173"/>
    <mergeCell ref="C171:I171"/>
    <mergeCell ref="C172:I172"/>
    <mergeCell ref="C173:I173"/>
    <mergeCell ref="A174:I174"/>
    <mergeCell ref="B187:H187"/>
    <mergeCell ref="A188:H188"/>
    <mergeCell ref="A189:H189"/>
    <mergeCell ref="A190:H190"/>
    <mergeCell ref="B181:H181"/>
    <mergeCell ref="B182:H182"/>
    <mergeCell ref="B183:H183"/>
    <mergeCell ref="B184:H184"/>
    <mergeCell ref="B185:H185"/>
    <mergeCell ref="A186:H186"/>
  </mergeCells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149A5-B7E4-4422-B207-636B79B6B1C1}">
  <dimension ref="A2:S190"/>
  <sheetViews>
    <sheetView topLeftCell="A54" workbookViewId="0">
      <selection activeCell="H12" sqref="H12:I12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253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437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231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230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1771.69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231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1771.69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1771.69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147.58000000000001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53.59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201.17000000000002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394.57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49.32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59.19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29.59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19.73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11.84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3.95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157.83000000000001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726.0200000000001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85">
        <f>IF(ROUND((H77*H75*H76)-(I33*H78),2)&lt;0,0,ROUND((H77*H75*H76)-(I33*H78),2))</f>
        <v>0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0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219</v>
      </c>
      <c r="C79" s="181"/>
      <c r="D79" s="181"/>
      <c r="E79" s="181"/>
      <c r="F79" s="181"/>
      <c r="G79" s="181"/>
      <c r="H79" s="182"/>
      <c r="I79" s="18">
        <f>ROUND(H81*H80*(1-H82),2)</f>
        <v>342.06</v>
      </c>
    </row>
    <row r="80" spans="1:9" ht="15" customHeight="1">
      <c r="A80" s="5"/>
      <c r="B80" s="240" t="s">
        <v>254</v>
      </c>
      <c r="C80" s="241"/>
      <c r="D80" s="241"/>
      <c r="E80" s="241"/>
      <c r="F80" s="241"/>
      <c r="G80" s="242"/>
      <c r="H80" s="26">
        <v>16.366399999999999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9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0.05</v>
      </c>
      <c r="I82" s="5"/>
    </row>
    <row r="83" spans="1:9" ht="24" customHeight="1">
      <c r="A83" s="5" t="s">
        <v>11</v>
      </c>
      <c r="B83" s="240" t="s">
        <v>255</v>
      </c>
      <c r="C83" s="241"/>
      <c r="D83" s="241"/>
      <c r="E83" s="241"/>
      <c r="F83" s="241"/>
      <c r="G83" s="241"/>
      <c r="H83" s="242"/>
      <c r="I83" s="85">
        <f>0.03*I33/12*3</f>
        <v>13.287675</v>
      </c>
    </row>
    <row r="84" spans="1:9" ht="25.5" customHeight="1">
      <c r="A84" s="5" t="s">
        <v>13</v>
      </c>
      <c r="B84" s="249" t="s">
        <v>46</v>
      </c>
      <c r="C84" s="250"/>
      <c r="D84" s="250"/>
      <c r="E84" s="250"/>
      <c r="F84" s="250"/>
      <c r="G84" s="250"/>
      <c r="H84" s="251"/>
      <c r="I84" s="13"/>
    </row>
    <row r="85" spans="1:9">
      <c r="A85" s="32"/>
      <c r="B85" s="231" t="s">
        <v>103</v>
      </c>
      <c r="C85" s="232"/>
      <c r="D85" s="232"/>
      <c r="E85" s="232"/>
      <c r="F85" s="232"/>
      <c r="G85" s="232"/>
      <c r="H85" s="233"/>
      <c r="I85" s="14">
        <f>SUM(I74:I84)</f>
        <v>355.34767499999998</v>
      </c>
    </row>
    <row r="86" spans="1:9">
      <c r="A86" s="234"/>
      <c r="B86" s="235"/>
      <c r="C86" s="235"/>
      <c r="D86" s="235"/>
      <c r="E86" s="235"/>
      <c r="F86" s="235"/>
      <c r="G86" s="235"/>
      <c r="H86" s="235"/>
      <c r="I86" s="236"/>
    </row>
    <row r="87" spans="1:9" ht="24" customHeight="1">
      <c r="A87" s="211" t="s">
        <v>117</v>
      </c>
      <c r="B87" s="212"/>
      <c r="C87" s="212"/>
      <c r="D87" s="212"/>
      <c r="E87" s="212"/>
      <c r="F87" s="212"/>
      <c r="G87" s="212"/>
      <c r="H87" s="212"/>
      <c r="I87" s="213"/>
    </row>
    <row r="88" spans="1:9" ht="24" customHeight="1">
      <c r="A88" s="205" t="s">
        <v>118</v>
      </c>
      <c r="B88" s="206"/>
      <c r="C88" s="206"/>
      <c r="D88" s="206"/>
      <c r="E88" s="206"/>
      <c r="F88" s="206"/>
      <c r="G88" s="206"/>
      <c r="H88" s="206"/>
      <c r="I88" s="207"/>
    </row>
    <row r="89" spans="1:9">
      <c r="A89" s="237"/>
      <c r="B89" s="238"/>
      <c r="C89" s="238"/>
      <c r="D89" s="238"/>
      <c r="E89" s="238"/>
      <c r="F89" s="238"/>
      <c r="G89" s="238"/>
      <c r="H89" s="238"/>
      <c r="I89" s="239"/>
    </row>
    <row r="90" spans="1:9" ht="31.5" customHeight="1">
      <c r="A90" s="202" t="s">
        <v>47</v>
      </c>
      <c r="B90" s="203"/>
      <c r="C90" s="203"/>
      <c r="D90" s="203"/>
      <c r="E90" s="203"/>
      <c r="F90" s="203"/>
      <c r="G90" s="203"/>
      <c r="H90" s="203"/>
      <c r="I90" s="204"/>
    </row>
    <row r="91" spans="1:9" ht="30" customHeight="1">
      <c r="A91" s="25">
        <v>2</v>
      </c>
      <c r="B91" s="255" t="s">
        <v>48</v>
      </c>
      <c r="C91" s="256"/>
      <c r="D91" s="256"/>
      <c r="E91" s="256"/>
      <c r="F91" s="256"/>
      <c r="G91" s="256"/>
      <c r="H91" s="257"/>
      <c r="I91" s="25" t="s">
        <v>25</v>
      </c>
    </row>
    <row r="92" spans="1:9" ht="15" customHeight="1">
      <c r="A92" s="33" t="s">
        <v>24</v>
      </c>
      <c r="B92" s="258" t="s">
        <v>164</v>
      </c>
      <c r="C92" s="259"/>
      <c r="D92" s="259"/>
      <c r="E92" s="259"/>
      <c r="F92" s="259"/>
      <c r="G92" s="259"/>
      <c r="H92" s="260"/>
      <c r="I92" s="34">
        <f>I49</f>
        <v>201.17000000000002</v>
      </c>
    </row>
    <row r="93" spans="1:9" ht="15" customHeight="1">
      <c r="A93" s="33" t="s">
        <v>26</v>
      </c>
      <c r="B93" s="258" t="s">
        <v>27</v>
      </c>
      <c r="C93" s="259"/>
      <c r="D93" s="259"/>
      <c r="E93" s="259"/>
      <c r="F93" s="259"/>
      <c r="G93" s="259"/>
      <c r="H93" s="260"/>
      <c r="I93" s="34">
        <f>I66</f>
        <v>726.0200000000001</v>
      </c>
    </row>
    <row r="94" spans="1:9" ht="15" customHeight="1">
      <c r="A94" s="33" t="s">
        <v>42</v>
      </c>
      <c r="B94" s="258" t="s">
        <v>43</v>
      </c>
      <c r="C94" s="259"/>
      <c r="D94" s="259"/>
      <c r="E94" s="259"/>
      <c r="F94" s="259"/>
      <c r="G94" s="259"/>
      <c r="H94" s="260"/>
      <c r="I94" s="34">
        <f>I85</f>
        <v>355.34767499999998</v>
      </c>
    </row>
    <row r="95" spans="1:9">
      <c r="A95" s="261" t="s">
        <v>21</v>
      </c>
      <c r="B95" s="262"/>
      <c r="C95" s="262"/>
      <c r="D95" s="262"/>
      <c r="E95" s="262"/>
      <c r="F95" s="262"/>
      <c r="G95" s="262"/>
      <c r="H95" s="263"/>
      <c r="I95" s="35">
        <f>SUM(I92:I94)</f>
        <v>1282.537675</v>
      </c>
    </row>
    <row r="96" spans="1:9">
      <c r="A96" s="264"/>
      <c r="B96" s="265"/>
      <c r="C96" s="265"/>
      <c r="D96" s="265"/>
      <c r="E96" s="265"/>
      <c r="F96" s="265"/>
      <c r="G96" s="265"/>
      <c r="H96" s="265"/>
      <c r="I96" s="266"/>
    </row>
    <row r="97" spans="1:9" ht="15.75">
      <c r="A97" s="267" t="s">
        <v>50</v>
      </c>
      <c r="B97" s="268"/>
      <c r="C97" s="268"/>
      <c r="D97" s="268"/>
      <c r="E97" s="268"/>
      <c r="F97" s="268"/>
      <c r="G97" s="268"/>
      <c r="H97" s="268"/>
      <c r="I97" s="269"/>
    </row>
    <row r="98" spans="1:9">
      <c r="A98" s="24">
        <v>3</v>
      </c>
      <c r="B98" s="252" t="s">
        <v>51</v>
      </c>
      <c r="C98" s="253"/>
      <c r="D98" s="253"/>
      <c r="E98" s="253"/>
      <c r="F98" s="253"/>
      <c r="G98" s="253"/>
      <c r="H98" s="254"/>
      <c r="I98" s="24" t="s">
        <v>52</v>
      </c>
    </row>
    <row r="99" spans="1:9" ht="58.5" customHeight="1">
      <c r="A99" s="5" t="s">
        <v>7</v>
      </c>
      <c r="B99" s="180" t="s">
        <v>119</v>
      </c>
      <c r="C99" s="181"/>
      <c r="D99" s="181"/>
      <c r="E99" s="181"/>
      <c r="F99" s="181"/>
      <c r="G99" s="181"/>
      <c r="H99" s="182"/>
      <c r="I99" s="18">
        <f>ROUND((($I$40/12)+($I$47/12)+($I$40*0.121/12))*(30/30)*0.05,2)</f>
        <v>8.89</v>
      </c>
    </row>
    <row r="100" spans="1:9">
      <c r="A100" s="5" t="s">
        <v>9</v>
      </c>
      <c r="B100" s="249" t="s">
        <v>53</v>
      </c>
      <c r="C100" s="250"/>
      <c r="D100" s="250"/>
      <c r="E100" s="250"/>
      <c r="F100" s="250"/>
      <c r="G100" s="250"/>
      <c r="H100" s="251"/>
      <c r="I100" s="18">
        <f>ROUND($I$99*H65,2)</f>
        <v>0.71</v>
      </c>
    </row>
    <row r="101" spans="1:9" ht="50.25" customHeight="1">
      <c r="A101" s="5" t="s">
        <v>11</v>
      </c>
      <c r="B101" s="180" t="s">
        <v>120</v>
      </c>
      <c r="C101" s="181"/>
      <c r="D101" s="181"/>
      <c r="E101" s="181"/>
      <c r="F101" s="181"/>
      <c r="G101" s="181"/>
      <c r="H101" s="182"/>
      <c r="I101" s="18">
        <f>ROUND(((($I$40/30)*7)/12)*1,2)</f>
        <v>34.450000000000003</v>
      </c>
    </row>
    <row r="102" spans="1:9">
      <c r="A102" s="5" t="s">
        <v>13</v>
      </c>
      <c r="B102" s="249" t="s">
        <v>54</v>
      </c>
      <c r="C102" s="250"/>
      <c r="D102" s="250"/>
      <c r="E102" s="250"/>
      <c r="F102" s="250"/>
      <c r="G102" s="250"/>
      <c r="H102" s="251"/>
      <c r="I102" s="18">
        <f>ROUND($I$101*H66,2)</f>
        <v>12.68</v>
      </c>
    </row>
    <row r="103" spans="1:9" ht="48" customHeight="1">
      <c r="A103" s="5" t="s">
        <v>33</v>
      </c>
      <c r="B103" s="180" t="s">
        <v>121</v>
      </c>
      <c r="C103" s="181"/>
      <c r="D103" s="181"/>
      <c r="E103" s="181"/>
      <c r="F103" s="181"/>
      <c r="G103" s="182"/>
      <c r="H103" s="36">
        <v>0.04</v>
      </c>
      <c r="I103" s="18">
        <f>ROUND($I$40*H103,2)</f>
        <v>70.87</v>
      </c>
    </row>
    <row r="104" spans="1:9">
      <c r="A104" s="231" t="s">
        <v>21</v>
      </c>
      <c r="B104" s="232"/>
      <c r="C104" s="232"/>
      <c r="D104" s="232"/>
      <c r="E104" s="232"/>
      <c r="F104" s="232"/>
      <c r="G104" s="232"/>
      <c r="H104" s="233"/>
      <c r="I104" s="14">
        <f>SUM(I99:I103)</f>
        <v>127.60000000000001</v>
      </c>
    </row>
    <row r="105" spans="1:9">
      <c r="A105" s="367"/>
      <c r="B105" s="368"/>
      <c r="C105" s="368"/>
      <c r="D105" s="368"/>
      <c r="E105" s="368"/>
      <c r="F105" s="368"/>
      <c r="G105" s="368"/>
      <c r="H105" s="368"/>
      <c r="I105" s="369"/>
    </row>
    <row r="106" spans="1:9" ht="15.75" customHeight="1">
      <c r="A106" s="202" t="s">
        <v>55</v>
      </c>
      <c r="B106" s="203"/>
      <c r="C106" s="203"/>
      <c r="D106" s="203"/>
      <c r="E106" s="203"/>
      <c r="F106" s="203"/>
      <c r="G106" s="203"/>
      <c r="H106" s="203"/>
      <c r="I106" s="204"/>
    </row>
    <row r="107" spans="1:9" ht="36" customHeight="1">
      <c r="A107" s="370" t="s">
        <v>122</v>
      </c>
      <c r="B107" s="371"/>
      <c r="C107" s="371"/>
      <c r="D107" s="371"/>
      <c r="E107" s="371"/>
      <c r="F107" s="371"/>
      <c r="G107" s="371"/>
      <c r="H107" s="371"/>
      <c r="I107" s="372"/>
    </row>
    <row r="108" spans="1:9" ht="75" customHeight="1">
      <c r="A108" s="382" t="s">
        <v>123</v>
      </c>
      <c r="B108" s="383"/>
      <c r="C108" s="383"/>
      <c r="D108" s="383"/>
      <c r="E108" s="383"/>
      <c r="F108" s="383"/>
      <c r="G108" s="383"/>
      <c r="H108" s="383"/>
      <c r="I108" s="384"/>
    </row>
    <row r="109" spans="1:9">
      <c r="A109" s="373"/>
      <c r="B109" s="374"/>
      <c r="C109" s="374"/>
      <c r="D109" s="374"/>
      <c r="E109" s="374"/>
      <c r="F109" s="374"/>
      <c r="G109" s="374"/>
      <c r="H109" s="374"/>
      <c r="I109" s="375"/>
    </row>
    <row r="110" spans="1:9" ht="57.75">
      <c r="A110" s="37" t="s">
        <v>56</v>
      </c>
      <c r="B110" s="38">
        <f>I40</f>
        <v>1771.69</v>
      </c>
      <c r="C110" s="39"/>
      <c r="D110" s="37" t="s">
        <v>124</v>
      </c>
      <c r="E110" s="38">
        <f>I95-I74-I79+I114</f>
        <v>1160.4276750000001</v>
      </c>
      <c r="F110" s="40"/>
      <c r="G110" s="37" t="s">
        <v>57</v>
      </c>
      <c r="H110" s="41">
        <f>I104</f>
        <v>127.60000000000001</v>
      </c>
      <c r="I110" s="42">
        <f>B110+E110+H110</f>
        <v>3059.7176750000003</v>
      </c>
    </row>
    <row r="111" spans="1:9">
      <c r="A111" s="376"/>
      <c r="B111" s="377"/>
      <c r="C111" s="377"/>
      <c r="D111" s="377"/>
      <c r="E111" s="377"/>
      <c r="F111" s="377"/>
      <c r="G111" s="377"/>
      <c r="H111" s="377"/>
      <c r="I111" s="378"/>
    </row>
    <row r="112" spans="1:9" ht="15" customHeight="1">
      <c r="A112" s="379" t="s">
        <v>125</v>
      </c>
      <c r="B112" s="380"/>
      <c r="C112" s="380"/>
      <c r="D112" s="380"/>
      <c r="E112" s="380"/>
      <c r="F112" s="380"/>
      <c r="G112" s="380"/>
      <c r="H112" s="380"/>
      <c r="I112" s="381"/>
    </row>
    <row r="113" spans="1:9">
      <c r="A113" s="43" t="s">
        <v>58</v>
      </c>
      <c r="B113" s="252" t="s">
        <v>59</v>
      </c>
      <c r="C113" s="253"/>
      <c r="D113" s="253"/>
      <c r="E113" s="253"/>
      <c r="F113" s="253"/>
      <c r="G113" s="253"/>
      <c r="H113" s="254"/>
      <c r="I113" s="43" t="s">
        <v>25</v>
      </c>
    </row>
    <row r="114" spans="1:9" ht="75.75" customHeight="1">
      <c r="A114" s="10" t="s">
        <v>7</v>
      </c>
      <c r="B114" s="355" t="s">
        <v>126</v>
      </c>
      <c r="C114" s="356"/>
      <c r="D114" s="356"/>
      <c r="E114" s="356"/>
      <c r="F114" s="357"/>
      <c r="G114" s="62">
        <v>9.0749999999999997E-2</v>
      </c>
      <c r="H114" s="44">
        <v>0.36799999999999999</v>
      </c>
      <c r="I114" s="18">
        <f>ROUND($B$110*G114 + $B$110*G114*H114,2)</f>
        <v>219.95</v>
      </c>
    </row>
    <row r="115" spans="1:9" ht="28.5" customHeight="1">
      <c r="A115" s="5" t="s">
        <v>9</v>
      </c>
      <c r="B115" s="358" t="s">
        <v>127</v>
      </c>
      <c r="C115" s="359"/>
      <c r="D115" s="359"/>
      <c r="E115" s="359"/>
      <c r="F115" s="359"/>
      <c r="G115" s="359"/>
      <c r="H115" s="360"/>
      <c r="I115" s="18">
        <f>ROUND((($I$110/30)*2)/24,2)</f>
        <v>8.5</v>
      </c>
    </row>
    <row r="116" spans="1:9" ht="15.75" customHeight="1">
      <c r="A116" s="329" t="s">
        <v>11</v>
      </c>
      <c r="B116" s="361" t="s">
        <v>128</v>
      </c>
      <c r="C116" s="362"/>
      <c r="D116" s="362"/>
      <c r="E116" s="362"/>
      <c r="F116" s="362"/>
      <c r="G116" s="362"/>
      <c r="H116" s="363"/>
      <c r="I116" s="341">
        <f>ROUND((($I$110/30)*5)/24*0.03,2)</f>
        <v>0.64</v>
      </c>
    </row>
    <row r="117" spans="1:9" ht="15" customHeight="1">
      <c r="A117" s="330"/>
      <c r="B117" s="364" t="s">
        <v>129</v>
      </c>
      <c r="C117" s="365"/>
      <c r="D117" s="365"/>
      <c r="E117" s="365"/>
      <c r="F117" s="365"/>
      <c r="G117" s="365"/>
      <c r="H117" s="366"/>
      <c r="I117" s="342">
        <f>ROUND((($I$63/30)*5)/24*0.03,2)</f>
        <v>0</v>
      </c>
    </row>
    <row r="118" spans="1:9" ht="31.5" customHeight="1">
      <c r="A118" s="329" t="s">
        <v>13</v>
      </c>
      <c r="B118" s="408" t="s">
        <v>130</v>
      </c>
      <c r="C118" s="409"/>
      <c r="D118" s="409"/>
      <c r="E118" s="409"/>
      <c r="F118" s="409"/>
      <c r="G118" s="409"/>
      <c r="H118" s="410"/>
      <c r="I118" s="341">
        <f>ROUND((((($I$110)/30)*1.94)/24),2)</f>
        <v>8.24</v>
      </c>
    </row>
    <row r="119" spans="1:9" ht="15" customHeight="1">
      <c r="A119" s="330"/>
      <c r="B119" s="411" t="s">
        <v>131</v>
      </c>
      <c r="C119" s="412"/>
      <c r="D119" s="412"/>
      <c r="E119" s="412"/>
      <c r="F119" s="412"/>
      <c r="G119" s="412"/>
      <c r="H119" s="413"/>
      <c r="I119" s="342">
        <f>ROUND((((($I$63)/30)*1.94)/24),2)</f>
        <v>0.03</v>
      </c>
    </row>
    <row r="120" spans="1:9" ht="15.75" customHeight="1">
      <c r="A120" s="329" t="s">
        <v>33</v>
      </c>
      <c r="B120" s="361" t="s">
        <v>132</v>
      </c>
      <c r="C120" s="362"/>
      <c r="D120" s="362"/>
      <c r="E120" s="362"/>
      <c r="F120" s="362"/>
      <c r="G120" s="362"/>
      <c r="H120" s="363"/>
      <c r="I120" s="341">
        <f>ROUND(((((B110*0.121)+(H66)*(B110*0.121))*(4/24)))*0.04,2) + ROUND(((H65*B110 + H66*I47 + I85 - I74 - I79 + I104)*4/24)*0.04,2)</f>
        <v>4.21</v>
      </c>
    </row>
    <row r="121" spans="1:9" ht="22.5" customHeight="1">
      <c r="A121" s="389"/>
      <c r="B121" s="390" t="s">
        <v>133</v>
      </c>
      <c r="C121" s="391"/>
      <c r="D121" s="391"/>
      <c r="E121" s="391"/>
      <c r="F121" s="391"/>
      <c r="G121" s="391"/>
      <c r="H121" s="392"/>
      <c r="I121" s="385" t="e">
        <f>ROUND(((((B113*0.121)+(H73)*(B113*0.121))*(4/24)))*0.04,2) + ROUND(((H72*B113 + H73*I57 + I89 - I79 -#REF! + I107)*4/24)*0.04,2)</f>
        <v>#VALUE!</v>
      </c>
    </row>
    <row r="122" spans="1:9" ht="45" customHeight="1">
      <c r="A122" s="330"/>
      <c r="B122" s="393" t="s">
        <v>134</v>
      </c>
      <c r="C122" s="394"/>
      <c r="D122" s="394"/>
      <c r="E122" s="394"/>
      <c r="F122" s="394"/>
      <c r="G122" s="394"/>
      <c r="H122" s="395"/>
      <c r="I122" s="342" t="e">
        <f>ROUND(((((B114*0.121)+(H74)*(B114*0.121))*(4/24)))*0.04,2) + ROUND(((H73*B114 + H74*I58 + I90 - I80 -#REF! + I108)*4/24)*0.04,2)</f>
        <v>#VALUE!</v>
      </c>
    </row>
    <row r="123" spans="1:9" ht="15" customHeight="1">
      <c r="A123" s="399" t="s">
        <v>35</v>
      </c>
      <c r="B123" s="190" t="s">
        <v>135</v>
      </c>
      <c r="C123" s="191"/>
      <c r="D123" s="191"/>
      <c r="E123" s="191"/>
      <c r="F123" s="191"/>
      <c r="G123" s="191"/>
      <c r="H123" s="192"/>
      <c r="I123" s="341">
        <f>ROUND((((($I$110)/30)*6)/24),2)</f>
        <v>25.5</v>
      </c>
    </row>
    <row r="124" spans="1:9" ht="15" customHeight="1">
      <c r="A124" s="400"/>
      <c r="B124" s="402" t="s">
        <v>136</v>
      </c>
      <c r="C124" s="403"/>
      <c r="D124" s="403"/>
      <c r="E124" s="403"/>
      <c r="F124" s="403"/>
      <c r="G124" s="403"/>
      <c r="H124" s="404"/>
      <c r="I124" s="385">
        <f>ROUND((((($I$63)/30)*6)/24),2)</f>
        <v>0.1</v>
      </c>
    </row>
    <row r="125" spans="1:9" ht="22.5" customHeight="1">
      <c r="A125" s="401"/>
      <c r="B125" s="405" t="s">
        <v>137</v>
      </c>
      <c r="C125" s="406"/>
      <c r="D125" s="406"/>
      <c r="E125" s="406"/>
      <c r="F125" s="406"/>
      <c r="G125" s="406"/>
      <c r="H125" s="407"/>
      <c r="I125" s="342">
        <f>ROUND((((($I$63)/30)*6)/24),2)</f>
        <v>0.1</v>
      </c>
    </row>
    <row r="126" spans="1:9">
      <c r="A126" s="231" t="s">
        <v>21</v>
      </c>
      <c r="B126" s="232"/>
      <c r="C126" s="232"/>
      <c r="D126" s="232"/>
      <c r="E126" s="232"/>
      <c r="F126" s="232"/>
      <c r="G126" s="232"/>
      <c r="H126" s="233"/>
      <c r="I126" s="45">
        <f>I114+I115+I116+I118+I120+I123</f>
        <v>267.03999999999996</v>
      </c>
    </row>
    <row r="127" spans="1:9">
      <c r="A127" s="231"/>
      <c r="B127" s="232"/>
      <c r="C127" s="232"/>
      <c r="D127" s="232"/>
      <c r="E127" s="232"/>
      <c r="F127" s="232"/>
      <c r="G127" s="232"/>
      <c r="H127" s="232"/>
      <c r="I127" s="233"/>
    </row>
    <row r="128" spans="1:9">
      <c r="A128" s="352" t="s">
        <v>60</v>
      </c>
      <c r="B128" s="353"/>
      <c r="C128" s="353"/>
      <c r="D128" s="353"/>
      <c r="E128" s="353"/>
      <c r="F128" s="353"/>
      <c r="G128" s="353"/>
      <c r="H128" s="353"/>
      <c r="I128" s="354"/>
    </row>
    <row r="129" spans="1:9">
      <c r="A129" s="24" t="s">
        <v>138</v>
      </c>
      <c r="B129" s="252" t="s">
        <v>62</v>
      </c>
      <c r="C129" s="253"/>
      <c r="D129" s="253"/>
      <c r="E129" s="253"/>
      <c r="F129" s="253"/>
      <c r="G129" s="253"/>
      <c r="H129" s="254"/>
      <c r="I129" s="24" t="s">
        <v>25</v>
      </c>
    </row>
    <row r="130" spans="1:9">
      <c r="A130" s="5" t="s">
        <v>7</v>
      </c>
      <c r="B130" s="249" t="s">
        <v>63</v>
      </c>
      <c r="C130" s="250"/>
      <c r="D130" s="250"/>
      <c r="E130" s="250"/>
      <c r="F130" s="250"/>
      <c r="G130" s="250"/>
      <c r="H130" s="251"/>
      <c r="I130" s="18">
        <v>0</v>
      </c>
    </row>
    <row r="131" spans="1:9">
      <c r="A131" s="396" t="s">
        <v>21</v>
      </c>
      <c r="B131" s="397"/>
      <c r="C131" s="397"/>
      <c r="D131" s="397"/>
      <c r="E131" s="397"/>
      <c r="F131" s="397"/>
      <c r="G131" s="397"/>
      <c r="H131" s="398"/>
      <c r="I131" s="18">
        <v>0</v>
      </c>
    </row>
    <row r="132" spans="1:9">
      <c r="A132" s="386"/>
      <c r="B132" s="387"/>
      <c r="C132" s="387"/>
      <c r="D132" s="387"/>
      <c r="E132" s="387"/>
      <c r="F132" s="387"/>
      <c r="G132" s="387"/>
      <c r="H132" s="387"/>
      <c r="I132" s="388"/>
    </row>
    <row r="133" spans="1:9" ht="31.5" customHeight="1">
      <c r="A133" s="202" t="s">
        <v>64</v>
      </c>
      <c r="B133" s="203"/>
      <c r="C133" s="203"/>
      <c r="D133" s="203"/>
      <c r="E133" s="203"/>
      <c r="F133" s="203"/>
      <c r="G133" s="203"/>
      <c r="H133" s="203"/>
      <c r="I133" s="204"/>
    </row>
    <row r="134" spans="1:9">
      <c r="A134" s="25">
        <v>4</v>
      </c>
      <c r="B134" s="252" t="s">
        <v>65</v>
      </c>
      <c r="C134" s="253"/>
      <c r="D134" s="253"/>
      <c r="E134" s="253"/>
      <c r="F134" s="253"/>
      <c r="G134" s="253"/>
      <c r="H134" s="254"/>
      <c r="I134" s="24" t="s">
        <v>25</v>
      </c>
    </row>
    <row r="135" spans="1:9">
      <c r="A135" s="2" t="s">
        <v>58</v>
      </c>
      <c r="B135" s="249" t="s">
        <v>59</v>
      </c>
      <c r="C135" s="250"/>
      <c r="D135" s="250"/>
      <c r="E135" s="250"/>
      <c r="F135" s="250"/>
      <c r="G135" s="250"/>
      <c r="H135" s="251"/>
      <c r="I135" s="18">
        <f>I126</f>
        <v>267.03999999999996</v>
      </c>
    </row>
    <row r="136" spans="1:9">
      <c r="A136" s="2" t="s">
        <v>61</v>
      </c>
      <c r="B136" s="249" t="s">
        <v>62</v>
      </c>
      <c r="C136" s="250"/>
      <c r="D136" s="250"/>
      <c r="E136" s="250"/>
      <c r="F136" s="250"/>
      <c r="G136" s="250"/>
      <c r="H136" s="251"/>
      <c r="I136" s="18">
        <v>0</v>
      </c>
    </row>
    <row r="137" spans="1:9">
      <c r="A137" s="169" t="s">
        <v>21</v>
      </c>
      <c r="B137" s="170"/>
      <c r="C137" s="170"/>
      <c r="D137" s="170"/>
      <c r="E137" s="170"/>
      <c r="F137" s="170"/>
      <c r="G137" s="170"/>
      <c r="H137" s="171"/>
      <c r="I137" s="14">
        <f>SUM(I135:I136)</f>
        <v>267.03999999999996</v>
      </c>
    </row>
    <row r="138" spans="1:9">
      <c r="A138" s="414"/>
      <c r="B138" s="415"/>
      <c r="C138" s="415"/>
      <c r="D138" s="415"/>
      <c r="E138" s="415"/>
      <c r="F138" s="415"/>
      <c r="G138" s="415"/>
      <c r="H138" s="415"/>
      <c r="I138" s="416"/>
    </row>
    <row r="139" spans="1:9" ht="15.75" customHeight="1">
      <c r="A139" s="202" t="s">
        <v>66</v>
      </c>
      <c r="B139" s="203"/>
      <c r="C139" s="203"/>
      <c r="D139" s="203"/>
      <c r="E139" s="203"/>
      <c r="F139" s="203"/>
      <c r="G139" s="203"/>
      <c r="H139" s="203"/>
      <c r="I139" s="204"/>
    </row>
    <row r="140" spans="1:9" ht="15" customHeight="1">
      <c r="A140" s="24">
        <v>5</v>
      </c>
      <c r="B140" s="255" t="s">
        <v>67</v>
      </c>
      <c r="C140" s="256"/>
      <c r="D140" s="256"/>
      <c r="E140" s="256"/>
      <c r="F140" s="256"/>
      <c r="G140" s="256"/>
      <c r="H140" s="257"/>
      <c r="I140" s="24" t="s">
        <v>25</v>
      </c>
    </row>
    <row r="141" spans="1:9">
      <c r="A141" s="5" t="s">
        <v>7</v>
      </c>
      <c r="B141" s="180" t="s">
        <v>139</v>
      </c>
      <c r="C141" s="181"/>
      <c r="D141" s="181"/>
      <c r="E141" s="181"/>
      <c r="F141" s="181"/>
      <c r="G141" s="181"/>
      <c r="H141" s="182"/>
      <c r="I141" s="107">
        <f>'UNIFORMES N'!E54</f>
        <v>55.13</v>
      </c>
    </row>
    <row r="142" spans="1:9">
      <c r="A142" s="5" t="s">
        <v>9</v>
      </c>
      <c r="B142" s="180" t="s">
        <v>140</v>
      </c>
      <c r="C142" s="181"/>
      <c r="D142" s="181"/>
      <c r="E142" s="181"/>
      <c r="F142" s="181"/>
      <c r="G142" s="181"/>
      <c r="H142" s="182"/>
      <c r="I142" s="84"/>
    </row>
    <row r="143" spans="1:9">
      <c r="A143" s="5" t="s">
        <v>11</v>
      </c>
      <c r="B143" s="249" t="s">
        <v>141</v>
      </c>
      <c r="C143" s="250"/>
      <c r="D143" s="250"/>
      <c r="E143" s="250"/>
      <c r="F143" s="250"/>
      <c r="G143" s="250"/>
      <c r="H143" s="251"/>
      <c r="I143" s="115">
        <f>'UNIFORMES N'!E62</f>
        <v>11.016666666666666</v>
      </c>
    </row>
    <row r="144" spans="1:9">
      <c r="A144" s="5" t="s">
        <v>13</v>
      </c>
      <c r="B144" s="180" t="s">
        <v>142</v>
      </c>
      <c r="C144" s="181"/>
      <c r="D144" s="181"/>
      <c r="E144" s="181"/>
      <c r="F144" s="181"/>
      <c r="G144" s="181"/>
      <c r="H144" s="182"/>
      <c r="I144" s="13"/>
    </row>
    <row r="145" spans="1:9">
      <c r="A145" s="231" t="s">
        <v>103</v>
      </c>
      <c r="B145" s="232"/>
      <c r="C145" s="232"/>
      <c r="D145" s="232"/>
      <c r="E145" s="232"/>
      <c r="F145" s="232"/>
      <c r="G145" s="232"/>
      <c r="H145" s="233"/>
      <c r="I145" s="117">
        <f>SUM(I141:I144)</f>
        <v>66.146666666666675</v>
      </c>
    </row>
    <row r="146" spans="1:9" ht="18">
      <c r="A146" s="420"/>
      <c r="B146" s="421"/>
      <c r="C146" s="421"/>
      <c r="D146" s="421"/>
      <c r="E146" s="421"/>
      <c r="F146" s="421"/>
      <c r="G146" s="421"/>
      <c r="H146" s="421"/>
      <c r="I146" s="422"/>
    </row>
    <row r="147" spans="1:9">
      <c r="A147" s="423" t="s">
        <v>68</v>
      </c>
      <c r="B147" s="424"/>
      <c r="C147" s="424"/>
      <c r="D147" s="424"/>
      <c r="E147" s="424"/>
      <c r="F147" s="424"/>
      <c r="G147" s="424"/>
      <c r="H147" s="424"/>
      <c r="I147" s="425"/>
    </row>
    <row r="148" spans="1:9" ht="18">
      <c r="A148" s="47"/>
      <c r="B148" s="48"/>
      <c r="C148" s="48"/>
      <c r="D148" s="48"/>
      <c r="E148" s="48"/>
      <c r="F148" s="48"/>
      <c r="G148" s="48"/>
      <c r="H148" s="48"/>
      <c r="I148" s="49"/>
    </row>
    <row r="149" spans="1:9" ht="15.75">
      <c r="A149" s="267" t="s">
        <v>69</v>
      </c>
      <c r="B149" s="268"/>
      <c r="C149" s="268"/>
      <c r="D149" s="268"/>
      <c r="E149" s="268"/>
      <c r="F149" s="268"/>
      <c r="G149" s="268"/>
      <c r="H149" s="268"/>
      <c r="I149" s="269"/>
    </row>
    <row r="150" spans="1:9" ht="15" customHeight="1">
      <c r="A150" s="313">
        <v>6</v>
      </c>
      <c r="B150" s="426" t="s">
        <v>143</v>
      </c>
      <c r="C150" s="427"/>
      <c r="D150" s="427"/>
      <c r="E150" s="427"/>
      <c r="F150" s="427"/>
      <c r="G150" s="428"/>
      <c r="H150" s="281" t="s">
        <v>28</v>
      </c>
      <c r="I150" s="15" t="s">
        <v>101</v>
      </c>
    </row>
    <row r="151" spans="1:9">
      <c r="A151" s="314"/>
      <c r="B151" s="429"/>
      <c r="C151" s="430"/>
      <c r="D151" s="430"/>
      <c r="E151" s="430"/>
      <c r="F151" s="430"/>
      <c r="G151" s="431"/>
      <c r="H151" s="282"/>
      <c r="I151" s="4" t="s">
        <v>100</v>
      </c>
    </row>
    <row r="152" spans="1:9" ht="63.75" customHeight="1">
      <c r="A152" s="417" t="s">
        <v>70</v>
      </c>
      <c r="B152" s="418"/>
      <c r="C152" s="418"/>
      <c r="D152" s="418"/>
      <c r="E152" s="418"/>
      <c r="F152" s="418"/>
      <c r="G152" s="419"/>
      <c r="H152" s="50" t="s">
        <v>44</v>
      </c>
      <c r="I152" s="51">
        <f>I40+I95+I104+I137+I145</f>
        <v>3515.0143416666665</v>
      </c>
    </row>
    <row r="153" spans="1:9" ht="15.75">
      <c r="A153" s="52" t="s">
        <v>7</v>
      </c>
      <c r="B153" s="267" t="s">
        <v>71</v>
      </c>
      <c r="C153" s="268"/>
      <c r="D153" s="268"/>
      <c r="E153" s="268"/>
      <c r="F153" s="268"/>
      <c r="G153" s="269"/>
      <c r="H153" s="17">
        <v>0.03</v>
      </c>
      <c r="I153" s="18">
        <f>ROUND(H153*I152,2)</f>
        <v>105.45</v>
      </c>
    </row>
    <row r="154" spans="1:9" ht="63.75" customHeight="1">
      <c r="A154" s="417" t="s">
        <v>72</v>
      </c>
      <c r="B154" s="418"/>
      <c r="C154" s="418"/>
      <c r="D154" s="418"/>
      <c r="E154" s="418"/>
      <c r="F154" s="418"/>
      <c r="G154" s="419"/>
      <c r="H154" s="50" t="s">
        <v>44</v>
      </c>
      <c r="I154" s="51">
        <f>I40+I95+I104+I137+I145+I153</f>
        <v>3620.4643416666663</v>
      </c>
    </row>
    <row r="155" spans="1:9" ht="15.75">
      <c r="A155" s="52" t="s">
        <v>9</v>
      </c>
      <c r="B155" s="267" t="s">
        <v>73</v>
      </c>
      <c r="C155" s="268"/>
      <c r="D155" s="268"/>
      <c r="E155" s="268"/>
      <c r="F155" s="268"/>
      <c r="G155" s="269"/>
      <c r="H155" s="17">
        <v>6.7900000000000002E-2</v>
      </c>
      <c r="I155" s="18">
        <f>ROUND(H155*I154,2)</f>
        <v>245.83</v>
      </c>
    </row>
    <row r="156" spans="1:9" ht="76.5" customHeight="1">
      <c r="A156" s="417" t="s">
        <v>74</v>
      </c>
      <c r="B156" s="418"/>
      <c r="C156" s="418"/>
      <c r="D156" s="418"/>
      <c r="E156" s="418"/>
      <c r="F156" s="418"/>
      <c r="G156" s="419"/>
      <c r="H156" s="50" t="s">
        <v>44</v>
      </c>
      <c r="I156" s="51">
        <f>I152+I153+I155</f>
        <v>3866.2943416666662</v>
      </c>
    </row>
    <row r="157" spans="1:9" ht="15.75">
      <c r="A157" s="52" t="s">
        <v>11</v>
      </c>
      <c r="B157" s="267" t="s">
        <v>75</v>
      </c>
      <c r="C157" s="268"/>
      <c r="D157" s="268"/>
      <c r="E157" s="268"/>
      <c r="F157" s="268"/>
      <c r="G157" s="269"/>
      <c r="H157" s="5" t="s">
        <v>44</v>
      </c>
      <c r="I157" s="5" t="s">
        <v>44</v>
      </c>
    </row>
    <row r="158" spans="1:9" ht="15.75">
      <c r="A158" s="5"/>
      <c r="B158" s="267" t="s">
        <v>76</v>
      </c>
      <c r="C158" s="268"/>
      <c r="D158" s="268"/>
      <c r="E158" s="268"/>
      <c r="F158" s="268"/>
      <c r="G158" s="269"/>
      <c r="H158" s="5"/>
      <c r="I158" s="5"/>
    </row>
    <row r="159" spans="1:9" ht="27" customHeight="1">
      <c r="A159" s="329"/>
      <c r="B159" s="432" t="s">
        <v>144</v>
      </c>
      <c r="C159" s="433"/>
      <c r="D159" s="433"/>
      <c r="E159" s="433"/>
      <c r="F159" s="433"/>
      <c r="G159" s="434"/>
      <c r="H159" s="435">
        <v>7.5999999999999998E-2</v>
      </c>
      <c r="I159" s="341">
        <f>ROUND(($I$156/(1-$H$170))*H159,2)</f>
        <v>342.67</v>
      </c>
    </row>
    <row r="160" spans="1:9" ht="22.5" customHeight="1">
      <c r="A160" s="330"/>
      <c r="B160" s="405" t="s">
        <v>145</v>
      </c>
      <c r="C160" s="406"/>
      <c r="D160" s="406"/>
      <c r="E160" s="406"/>
      <c r="F160" s="406"/>
      <c r="G160" s="407"/>
      <c r="H160" s="436"/>
      <c r="I160" s="342">
        <f>ROUND(($I$101/(1-$H$113))*H160,2)</f>
        <v>0</v>
      </c>
    </row>
    <row r="161" spans="1:9" ht="27.75" customHeight="1">
      <c r="A161" s="329"/>
      <c r="B161" s="432" t="s">
        <v>146</v>
      </c>
      <c r="C161" s="433"/>
      <c r="D161" s="433"/>
      <c r="E161" s="433"/>
      <c r="F161" s="433"/>
      <c r="G161" s="434"/>
      <c r="H161" s="435">
        <v>1.6500000000000001E-2</v>
      </c>
      <c r="I161" s="341">
        <f>ROUND(($I$156/(1-$H$170))*H161,2)</f>
        <v>74.400000000000006</v>
      </c>
    </row>
    <row r="162" spans="1:9" ht="22.5" customHeight="1">
      <c r="A162" s="330"/>
      <c r="B162" s="405" t="s">
        <v>147</v>
      </c>
      <c r="C162" s="406"/>
      <c r="D162" s="406"/>
      <c r="E162" s="406"/>
      <c r="F162" s="406"/>
      <c r="G162" s="407"/>
      <c r="H162" s="436"/>
      <c r="I162" s="342">
        <f>ROUND(($I$101/(1-$H$113))*H162,2)</f>
        <v>0</v>
      </c>
    </row>
    <row r="163" spans="1:9" ht="27.75" customHeight="1">
      <c r="A163" s="5"/>
      <c r="B163" s="437" t="s">
        <v>148</v>
      </c>
      <c r="C163" s="438"/>
      <c r="D163" s="438"/>
      <c r="E163" s="438"/>
      <c r="F163" s="438"/>
      <c r="G163" s="439"/>
      <c r="H163" s="2"/>
      <c r="I163" s="5"/>
    </row>
    <row r="164" spans="1:9" ht="39.75" customHeight="1">
      <c r="A164" s="5"/>
      <c r="B164" s="437" t="s">
        <v>149</v>
      </c>
      <c r="C164" s="438"/>
      <c r="D164" s="438"/>
      <c r="E164" s="438"/>
      <c r="F164" s="438"/>
      <c r="G164" s="439"/>
      <c r="H164" s="2"/>
      <c r="I164" s="5"/>
    </row>
    <row r="165" spans="1:9">
      <c r="A165" s="5"/>
      <c r="B165" s="454" t="s">
        <v>77</v>
      </c>
      <c r="C165" s="455"/>
      <c r="D165" s="455"/>
      <c r="E165" s="455"/>
      <c r="F165" s="455"/>
      <c r="G165" s="456"/>
      <c r="H165" s="2"/>
      <c r="I165" s="5"/>
    </row>
    <row r="166" spans="1:9" ht="15.75" customHeight="1">
      <c r="A166" s="5"/>
      <c r="B166" s="202" t="s">
        <v>78</v>
      </c>
      <c r="C166" s="203"/>
      <c r="D166" s="203"/>
      <c r="E166" s="203"/>
      <c r="F166" s="203"/>
      <c r="G166" s="204"/>
      <c r="H166" s="2"/>
      <c r="I166" s="5"/>
    </row>
    <row r="167" spans="1:9" ht="28.5" customHeight="1">
      <c r="A167" s="5"/>
      <c r="B167" s="457" t="s">
        <v>195</v>
      </c>
      <c r="C167" s="458"/>
      <c r="D167" s="458"/>
      <c r="E167" s="458"/>
      <c r="F167" s="458"/>
      <c r="G167" s="459"/>
      <c r="H167" s="53">
        <v>0.05</v>
      </c>
      <c r="I167" s="18">
        <f>ROUND(($I$156/(1-$H$170))*H167,2)</f>
        <v>225.44</v>
      </c>
    </row>
    <row r="168" spans="1:9">
      <c r="A168" s="231" t="s">
        <v>21</v>
      </c>
      <c r="B168" s="232"/>
      <c r="C168" s="232"/>
      <c r="D168" s="232"/>
      <c r="E168" s="232"/>
      <c r="F168" s="232"/>
      <c r="G168" s="232"/>
      <c r="H168" s="233"/>
      <c r="I168" s="14">
        <f>I153+I155+I159+I161+I167</f>
        <v>993.79</v>
      </c>
    </row>
    <row r="169" spans="1:9">
      <c r="A169" s="414"/>
      <c r="B169" s="415"/>
      <c r="C169" s="415"/>
      <c r="D169" s="415"/>
      <c r="E169" s="415"/>
      <c r="F169" s="415"/>
      <c r="G169" s="415"/>
      <c r="H169" s="415"/>
      <c r="I169" s="416"/>
    </row>
    <row r="170" spans="1:9">
      <c r="A170" s="440" t="s">
        <v>79</v>
      </c>
      <c r="B170" s="441"/>
      <c r="C170" s="441"/>
      <c r="D170" s="441"/>
      <c r="E170" s="441"/>
      <c r="F170" s="441"/>
      <c r="G170" s="442"/>
      <c r="H170" s="54">
        <f>H158+H159+H161+H165+H166+H167</f>
        <v>0.14250000000000002</v>
      </c>
      <c r="I170" s="55">
        <f>I158+I159+I161+I165+I166+I167</f>
        <v>642.51</v>
      </c>
    </row>
    <row r="171" spans="1:9">
      <c r="A171" s="443" t="s">
        <v>80</v>
      </c>
      <c r="B171" s="444"/>
      <c r="C171" s="449" t="s">
        <v>81</v>
      </c>
      <c r="D171" s="449"/>
      <c r="E171" s="449"/>
      <c r="F171" s="449"/>
      <c r="G171" s="449"/>
      <c r="H171" s="449"/>
      <c r="I171" s="449"/>
    </row>
    <row r="172" spans="1:9">
      <c r="A172" s="445"/>
      <c r="B172" s="446"/>
      <c r="C172" s="450" t="s">
        <v>150</v>
      </c>
      <c r="D172" s="450"/>
      <c r="E172" s="450"/>
      <c r="F172" s="450"/>
      <c r="G172" s="450"/>
      <c r="H172" s="450"/>
      <c r="I172" s="450"/>
    </row>
    <row r="173" spans="1:9">
      <c r="A173" s="447"/>
      <c r="B173" s="448"/>
      <c r="C173" s="451" t="s">
        <v>82</v>
      </c>
      <c r="D173" s="451"/>
      <c r="E173" s="451"/>
      <c r="F173" s="451"/>
      <c r="G173" s="451"/>
      <c r="H173" s="451"/>
      <c r="I173" s="451"/>
    </row>
    <row r="174" spans="1:9">
      <c r="A174" s="452"/>
      <c r="B174" s="453"/>
      <c r="C174" s="453"/>
      <c r="D174" s="453"/>
      <c r="E174" s="453"/>
      <c r="F174" s="453"/>
      <c r="G174" s="453"/>
      <c r="H174" s="453"/>
      <c r="I174" s="453"/>
    </row>
    <row r="175" spans="1:9">
      <c r="A175" s="211" t="s">
        <v>151</v>
      </c>
      <c r="B175" s="212"/>
      <c r="C175" s="212"/>
      <c r="D175" s="212"/>
      <c r="E175" s="212"/>
      <c r="F175" s="212"/>
      <c r="G175" s="212"/>
      <c r="H175" s="212"/>
      <c r="I175" s="213"/>
    </row>
    <row r="176" spans="1:9">
      <c r="A176" s="205" t="s">
        <v>152</v>
      </c>
      <c r="B176" s="206"/>
      <c r="C176" s="206"/>
      <c r="D176" s="206"/>
      <c r="E176" s="206"/>
      <c r="F176" s="206"/>
      <c r="G176" s="206"/>
      <c r="H176" s="206"/>
      <c r="I176" s="207"/>
    </row>
    <row r="177" spans="1:9">
      <c r="A177" s="414"/>
      <c r="B177" s="415"/>
      <c r="C177" s="415"/>
      <c r="D177" s="415"/>
      <c r="E177" s="415"/>
      <c r="F177" s="415"/>
      <c r="G177" s="415"/>
      <c r="H177" s="415"/>
      <c r="I177" s="416"/>
    </row>
    <row r="178" spans="1:9">
      <c r="A178" s="460"/>
      <c r="B178" s="461"/>
      <c r="C178" s="461"/>
      <c r="D178" s="461"/>
      <c r="E178" s="461"/>
      <c r="F178" s="461"/>
      <c r="G178" s="461"/>
      <c r="H178" s="461"/>
      <c r="I178" s="462"/>
    </row>
    <row r="179" spans="1:9" ht="15" customHeight="1">
      <c r="A179" s="214" t="s">
        <v>153</v>
      </c>
      <c r="B179" s="215"/>
      <c r="C179" s="215"/>
      <c r="D179" s="215"/>
      <c r="E179" s="215"/>
      <c r="F179" s="215"/>
      <c r="G179" s="215"/>
      <c r="H179" s="215"/>
      <c r="I179" s="216"/>
    </row>
    <row r="180" spans="1:9" ht="30" customHeight="1">
      <c r="A180" s="220" t="s">
        <v>83</v>
      </c>
      <c r="B180" s="221"/>
      <c r="C180" s="221"/>
      <c r="D180" s="221"/>
      <c r="E180" s="221"/>
      <c r="F180" s="221"/>
      <c r="G180" s="221"/>
      <c r="H180" s="222"/>
      <c r="I180" s="56" t="s">
        <v>25</v>
      </c>
    </row>
    <row r="181" spans="1:9">
      <c r="A181" s="2" t="s">
        <v>7</v>
      </c>
      <c r="B181" s="180" t="s">
        <v>84</v>
      </c>
      <c r="C181" s="181"/>
      <c r="D181" s="181"/>
      <c r="E181" s="181"/>
      <c r="F181" s="181"/>
      <c r="G181" s="181"/>
      <c r="H181" s="182"/>
      <c r="I181" s="57">
        <f>I40</f>
        <v>1771.69</v>
      </c>
    </row>
    <row r="182" spans="1:9">
      <c r="A182" s="2" t="s">
        <v>9</v>
      </c>
      <c r="B182" s="180" t="s">
        <v>23</v>
      </c>
      <c r="C182" s="181"/>
      <c r="D182" s="181"/>
      <c r="E182" s="181"/>
      <c r="F182" s="181"/>
      <c r="G182" s="181"/>
      <c r="H182" s="182"/>
      <c r="I182" s="57">
        <f>I95</f>
        <v>1282.537675</v>
      </c>
    </row>
    <row r="183" spans="1:9">
      <c r="A183" s="2" t="s">
        <v>11</v>
      </c>
      <c r="B183" s="180" t="s">
        <v>85</v>
      </c>
      <c r="C183" s="181"/>
      <c r="D183" s="181"/>
      <c r="E183" s="181"/>
      <c r="F183" s="181"/>
      <c r="G183" s="181"/>
      <c r="H183" s="182"/>
      <c r="I183" s="13">
        <f>I104</f>
        <v>127.60000000000001</v>
      </c>
    </row>
    <row r="184" spans="1:9">
      <c r="A184" s="2" t="s">
        <v>13</v>
      </c>
      <c r="B184" s="180" t="s">
        <v>86</v>
      </c>
      <c r="C184" s="181"/>
      <c r="D184" s="181"/>
      <c r="E184" s="181"/>
      <c r="F184" s="181"/>
      <c r="G184" s="181"/>
      <c r="H184" s="182"/>
      <c r="I184" s="13">
        <f>I137</f>
        <v>267.03999999999996</v>
      </c>
    </row>
    <row r="185" spans="1:9">
      <c r="A185" s="2" t="s">
        <v>33</v>
      </c>
      <c r="B185" s="180" t="s">
        <v>154</v>
      </c>
      <c r="C185" s="181"/>
      <c r="D185" s="181"/>
      <c r="E185" s="181"/>
      <c r="F185" s="181"/>
      <c r="G185" s="181"/>
      <c r="H185" s="182"/>
      <c r="I185" s="118">
        <f>I145</f>
        <v>66.146666666666675</v>
      </c>
    </row>
    <row r="186" spans="1:9">
      <c r="A186" s="169" t="s">
        <v>87</v>
      </c>
      <c r="B186" s="170"/>
      <c r="C186" s="170"/>
      <c r="D186" s="170"/>
      <c r="E186" s="170"/>
      <c r="F186" s="170"/>
      <c r="G186" s="170"/>
      <c r="H186" s="171"/>
      <c r="I186" s="58">
        <f>SUM(I181:I185)</f>
        <v>3515.0143416666665</v>
      </c>
    </row>
    <row r="187" spans="1:9">
      <c r="A187" s="59" t="s">
        <v>35</v>
      </c>
      <c r="B187" s="181" t="s">
        <v>88</v>
      </c>
      <c r="C187" s="181"/>
      <c r="D187" s="181"/>
      <c r="E187" s="181"/>
      <c r="F187" s="181"/>
      <c r="G187" s="181"/>
      <c r="H187" s="182"/>
      <c r="I187" s="13">
        <f>I168</f>
        <v>993.79</v>
      </c>
    </row>
    <row r="188" spans="1:9">
      <c r="A188" s="169" t="s">
        <v>89</v>
      </c>
      <c r="B188" s="170"/>
      <c r="C188" s="170"/>
      <c r="D188" s="170"/>
      <c r="E188" s="170"/>
      <c r="F188" s="170"/>
      <c r="G188" s="170"/>
      <c r="H188" s="171"/>
      <c r="I188" s="58">
        <f>I186+I187</f>
        <v>4508.804341666666</v>
      </c>
    </row>
    <row r="189" spans="1:9" ht="15" customHeight="1">
      <c r="A189" s="169" t="s">
        <v>196</v>
      </c>
      <c r="B189" s="170"/>
      <c r="C189" s="170"/>
      <c r="D189" s="170"/>
      <c r="E189" s="170"/>
      <c r="F189" s="170"/>
      <c r="G189" s="170"/>
      <c r="H189" s="171"/>
      <c r="I189" s="80">
        <v>1</v>
      </c>
    </row>
    <row r="190" spans="1:9">
      <c r="A190" s="169" t="s">
        <v>197</v>
      </c>
      <c r="B190" s="170"/>
      <c r="C190" s="170"/>
      <c r="D190" s="170"/>
      <c r="E190" s="170"/>
      <c r="F190" s="170"/>
      <c r="G190" s="170"/>
      <c r="H190" s="171"/>
      <c r="I190" s="119">
        <f>I188*I189</f>
        <v>4508.804341666666</v>
      </c>
    </row>
  </sheetData>
  <mergeCells count="223">
    <mergeCell ref="A2:I2"/>
    <mergeCell ref="A3:I3"/>
    <mergeCell ref="A4:I4"/>
    <mergeCell ref="A5:E5"/>
    <mergeCell ref="F5:I5"/>
    <mergeCell ref="A6:E6"/>
    <mergeCell ref="F6:I6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B83:H83"/>
    <mergeCell ref="B84:H84"/>
    <mergeCell ref="B85:H85"/>
    <mergeCell ref="B77:G77"/>
    <mergeCell ref="B78:G78"/>
    <mergeCell ref="B79:H79"/>
    <mergeCell ref="B80:G80"/>
    <mergeCell ref="B81:G81"/>
    <mergeCell ref="B82:G82"/>
    <mergeCell ref="B92:H92"/>
    <mergeCell ref="B93:H93"/>
    <mergeCell ref="B94:H94"/>
    <mergeCell ref="A95:H95"/>
    <mergeCell ref="A96:I96"/>
    <mergeCell ref="A97:I97"/>
    <mergeCell ref="A86:I86"/>
    <mergeCell ref="A87:I87"/>
    <mergeCell ref="A88:I88"/>
    <mergeCell ref="A89:I89"/>
    <mergeCell ref="A90:I90"/>
    <mergeCell ref="B91:H91"/>
    <mergeCell ref="A104:H104"/>
    <mergeCell ref="A105:I105"/>
    <mergeCell ref="A106:I106"/>
    <mergeCell ref="A107:I107"/>
    <mergeCell ref="A108:I108"/>
    <mergeCell ref="A109:I109"/>
    <mergeCell ref="B98:H98"/>
    <mergeCell ref="B99:H99"/>
    <mergeCell ref="B100:H100"/>
    <mergeCell ref="B101:H101"/>
    <mergeCell ref="B102:H102"/>
    <mergeCell ref="B103:G103"/>
    <mergeCell ref="A111:I111"/>
    <mergeCell ref="A112:I112"/>
    <mergeCell ref="B113:H113"/>
    <mergeCell ref="B114:F114"/>
    <mergeCell ref="B115:H115"/>
    <mergeCell ref="A116:A117"/>
    <mergeCell ref="B116:H116"/>
    <mergeCell ref="I116:I117"/>
    <mergeCell ref="B117:H117"/>
    <mergeCell ref="A123:A125"/>
    <mergeCell ref="B123:H123"/>
    <mergeCell ref="I123:I125"/>
    <mergeCell ref="B124:H124"/>
    <mergeCell ref="B125:H125"/>
    <mergeCell ref="A126:H126"/>
    <mergeCell ref="A118:A119"/>
    <mergeCell ref="B118:H118"/>
    <mergeCell ref="I118:I119"/>
    <mergeCell ref="B119:H119"/>
    <mergeCell ref="A120:A122"/>
    <mergeCell ref="B120:H120"/>
    <mergeCell ref="I120:I122"/>
    <mergeCell ref="B121:H121"/>
    <mergeCell ref="B122:H122"/>
    <mergeCell ref="A133:I133"/>
    <mergeCell ref="B134:H134"/>
    <mergeCell ref="B135:H135"/>
    <mergeCell ref="B136:H136"/>
    <mergeCell ref="A137:H137"/>
    <mergeCell ref="A138:I138"/>
    <mergeCell ref="A127:I127"/>
    <mergeCell ref="A128:I128"/>
    <mergeCell ref="B129:H129"/>
    <mergeCell ref="B130:H130"/>
    <mergeCell ref="A131:H131"/>
    <mergeCell ref="A132:I132"/>
    <mergeCell ref="A145:H145"/>
    <mergeCell ref="A146:I146"/>
    <mergeCell ref="A147:I147"/>
    <mergeCell ref="A149:I149"/>
    <mergeCell ref="A150:A151"/>
    <mergeCell ref="B150:G151"/>
    <mergeCell ref="H150:H151"/>
    <mergeCell ref="A139:I139"/>
    <mergeCell ref="B140:H140"/>
    <mergeCell ref="B141:H141"/>
    <mergeCell ref="B142:H142"/>
    <mergeCell ref="B143:H143"/>
    <mergeCell ref="B144:H144"/>
    <mergeCell ref="B158:G158"/>
    <mergeCell ref="A159:A160"/>
    <mergeCell ref="B159:G159"/>
    <mergeCell ref="H159:H160"/>
    <mergeCell ref="I159:I160"/>
    <mergeCell ref="B160:G160"/>
    <mergeCell ref="A152:G152"/>
    <mergeCell ref="B153:G153"/>
    <mergeCell ref="A154:G154"/>
    <mergeCell ref="B155:G155"/>
    <mergeCell ref="A156:G156"/>
    <mergeCell ref="B157:G157"/>
    <mergeCell ref="B164:G164"/>
    <mergeCell ref="B165:G165"/>
    <mergeCell ref="B166:G166"/>
    <mergeCell ref="B167:G167"/>
    <mergeCell ref="A168:H168"/>
    <mergeCell ref="A169:I169"/>
    <mergeCell ref="A161:A162"/>
    <mergeCell ref="B161:G161"/>
    <mergeCell ref="H161:H162"/>
    <mergeCell ref="I161:I162"/>
    <mergeCell ref="B162:G162"/>
    <mergeCell ref="B163:G163"/>
    <mergeCell ref="A175:I175"/>
    <mergeCell ref="A176:I176"/>
    <mergeCell ref="A177:I177"/>
    <mergeCell ref="A178:I178"/>
    <mergeCell ref="A179:I179"/>
    <mergeCell ref="A180:H180"/>
    <mergeCell ref="A170:G170"/>
    <mergeCell ref="A171:B173"/>
    <mergeCell ref="C171:I171"/>
    <mergeCell ref="C172:I172"/>
    <mergeCell ref="C173:I173"/>
    <mergeCell ref="A174:I174"/>
    <mergeCell ref="B187:H187"/>
    <mergeCell ref="A188:H188"/>
    <mergeCell ref="A189:H189"/>
    <mergeCell ref="A190:H190"/>
    <mergeCell ref="B181:H181"/>
    <mergeCell ref="B182:H182"/>
    <mergeCell ref="B183:H183"/>
    <mergeCell ref="B184:H184"/>
    <mergeCell ref="B185:H185"/>
    <mergeCell ref="A186:H186"/>
  </mergeCells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C935F-B4E4-4009-A528-109415D97F0E}">
  <dimension ref="A2:U194"/>
  <sheetViews>
    <sheetView topLeftCell="A3" workbookViewId="0">
      <selection activeCell="I84" sqref="I84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226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438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231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230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1649.48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231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1649.48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1649.48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137.4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49.9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187.3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367.36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45.92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55.1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27.55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18.37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11.02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3.67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146.94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675.93000000000006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85">
        <f>IF(ROUND((H77*H75*H76)-(I33*H78),2)&lt;0,0,ROUND((H77*H75*H76)-(I33*H78),2))</f>
        <v>112.23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4.8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257</v>
      </c>
      <c r="C79" s="181"/>
      <c r="D79" s="181"/>
      <c r="E79" s="181"/>
      <c r="F79" s="181"/>
      <c r="G79" s="181"/>
      <c r="H79" s="182"/>
      <c r="I79" s="18">
        <f>ROUND(H81*H80*(1-H82),2)</f>
        <v>513.22</v>
      </c>
    </row>
    <row r="80" spans="1:9" ht="15" customHeight="1">
      <c r="A80" s="5"/>
      <c r="B80" s="240" t="s">
        <v>254</v>
      </c>
      <c r="C80" s="241"/>
      <c r="D80" s="241"/>
      <c r="E80" s="241"/>
      <c r="F80" s="241"/>
      <c r="G80" s="242"/>
      <c r="H80" s="26">
        <v>29.16</v>
      </c>
      <c r="I80" s="5" t="s">
        <v>44</v>
      </c>
    </row>
    <row r="81" spans="1:21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21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0.2</v>
      </c>
      <c r="I82" s="5"/>
    </row>
    <row r="83" spans="1:21" ht="24" customHeight="1">
      <c r="A83" s="5" t="s">
        <v>11</v>
      </c>
      <c r="B83" s="240" t="s">
        <v>227</v>
      </c>
      <c r="C83" s="241"/>
      <c r="D83" s="241"/>
      <c r="E83" s="241"/>
      <c r="F83" s="241"/>
      <c r="G83" s="241"/>
      <c r="H83" s="242"/>
      <c r="I83" s="85">
        <v>20</v>
      </c>
    </row>
    <row r="84" spans="1:21" ht="24" customHeight="1">
      <c r="A84" s="5" t="s">
        <v>13</v>
      </c>
      <c r="B84" s="180" t="s">
        <v>228</v>
      </c>
      <c r="C84" s="181"/>
      <c r="D84" s="181"/>
      <c r="E84" s="181"/>
      <c r="F84" s="181"/>
      <c r="G84" s="181"/>
      <c r="H84" s="182"/>
      <c r="I84" s="85">
        <v>40</v>
      </c>
    </row>
    <row r="85" spans="1:21" ht="25.5" customHeight="1">
      <c r="A85" s="5" t="s">
        <v>33</v>
      </c>
      <c r="B85" s="249" t="s">
        <v>46</v>
      </c>
      <c r="C85" s="250"/>
      <c r="D85" s="250"/>
      <c r="E85" s="250"/>
      <c r="F85" s="250"/>
      <c r="G85" s="250"/>
      <c r="H85" s="251"/>
      <c r="I85" s="13"/>
      <c r="O85" s="180"/>
      <c r="P85" s="181"/>
      <c r="Q85" s="181"/>
      <c r="R85" s="181"/>
      <c r="S85" s="181"/>
      <c r="T85" s="181"/>
      <c r="U85" s="182"/>
    </row>
    <row r="86" spans="1:21">
      <c r="A86" s="32"/>
      <c r="B86" s="231" t="s">
        <v>103</v>
      </c>
      <c r="C86" s="232"/>
      <c r="D86" s="232"/>
      <c r="E86" s="232"/>
      <c r="F86" s="232"/>
      <c r="G86" s="232"/>
      <c r="H86" s="233"/>
      <c r="I86" s="14">
        <f>SUM(I74:I85)</f>
        <v>685.45</v>
      </c>
    </row>
    <row r="87" spans="1:21">
      <c r="A87" s="234"/>
      <c r="B87" s="235"/>
      <c r="C87" s="235"/>
      <c r="D87" s="235"/>
      <c r="E87" s="235"/>
      <c r="F87" s="235"/>
      <c r="G87" s="235"/>
      <c r="H87" s="235"/>
      <c r="I87" s="236"/>
    </row>
    <row r="88" spans="1:21" ht="24" customHeight="1">
      <c r="A88" s="211" t="s">
        <v>117</v>
      </c>
      <c r="B88" s="212"/>
      <c r="C88" s="212"/>
      <c r="D88" s="212"/>
      <c r="E88" s="212"/>
      <c r="F88" s="212"/>
      <c r="G88" s="212"/>
      <c r="H88" s="212"/>
      <c r="I88" s="213"/>
    </row>
    <row r="89" spans="1:21" ht="24" customHeight="1">
      <c r="A89" s="205" t="s">
        <v>118</v>
      </c>
      <c r="B89" s="206"/>
      <c r="C89" s="206"/>
      <c r="D89" s="206"/>
      <c r="E89" s="206"/>
      <c r="F89" s="206"/>
      <c r="G89" s="206"/>
      <c r="H89" s="206"/>
      <c r="I89" s="207"/>
    </row>
    <row r="90" spans="1:21">
      <c r="A90" s="237"/>
      <c r="B90" s="238"/>
      <c r="C90" s="238"/>
      <c r="D90" s="238"/>
      <c r="E90" s="238"/>
      <c r="F90" s="238"/>
      <c r="G90" s="238"/>
      <c r="H90" s="238"/>
      <c r="I90" s="239"/>
    </row>
    <row r="91" spans="1:21" ht="31.5" customHeight="1">
      <c r="A91" s="202" t="s">
        <v>47</v>
      </c>
      <c r="B91" s="203"/>
      <c r="C91" s="203"/>
      <c r="D91" s="203"/>
      <c r="E91" s="203"/>
      <c r="F91" s="203"/>
      <c r="G91" s="203"/>
      <c r="H91" s="203"/>
      <c r="I91" s="204"/>
    </row>
    <row r="92" spans="1:21" ht="30" customHeight="1">
      <c r="A92" s="25">
        <v>2</v>
      </c>
      <c r="B92" s="255" t="s">
        <v>48</v>
      </c>
      <c r="C92" s="256"/>
      <c r="D92" s="256"/>
      <c r="E92" s="256"/>
      <c r="F92" s="256"/>
      <c r="G92" s="256"/>
      <c r="H92" s="257"/>
      <c r="I92" s="25" t="s">
        <v>25</v>
      </c>
    </row>
    <row r="93" spans="1:21" ht="15" customHeight="1">
      <c r="A93" s="33" t="s">
        <v>24</v>
      </c>
      <c r="B93" s="258" t="s">
        <v>164</v>
      </c>
      <c r="C93" s="259"/>
      <c r="D93" s="259"/>
      <c r="E93" s="259"/>
      <c r="F93" s="259"/>
      <c r="G93" s="259"/>
      <c r="H93" s="260"/>
      <c r="I93" s="34">
        <f>I49</f>
        <v>187.3</v>
      </c>
    </row>
    <row r="94" spans="1:21" ht="15" customHeight="1">
      <c r="A94" s="33" t="s">
        <v>26</v>
      </c>
      <c r="B94" s="258" t="s">
        <v>27</v>
      </c>
      <c r="C94" s="259"/>
      <c r="D94" s="259"/>
      <c r="E94" s="259"/>
      <c r="F94" s="259"/>
      <c r="G94" s="259"/>
      <c r="H94" s="260"/>
      <c r="I94" s="34">
        <f>I66</f>
        <v>675.93000000000006</v>
      </c>
    </row>
    <row r="95" spans="1:21" ht="15" customHeight="1">
      <c r="A95" s="33" t="s">
        <v>42</v>
      </c>
      <c r="B95" s="258" t="s">
        <v>43</v>
      </c>
      <c r="C95" s="259"/>
      <c r="D95" s="259"/>
      <c r="E95" s="259"/>
      <c r="F95" s="259"/>
      <c r="G95" s="259"/>
      <c r="H95" s="260"/>
      <c r="I95" s="34">
        <f>I86</f>
        <v>685.45</v>
      </c>
    </row>
    <row r="96" spans="1:21">
      <c r="A96" s="261" t="s">
        <v>21</v>
      </c>
      <c r="B96" s="262"/>
      <c r="C96" s="262"/>
      <c r="D96" s="262"/>
      <c r="E96" s="262"/>
      <c r="F96" s="262"/>
      <c r="G96" s="262"/>
      <c r="H96" s="263"/>
      <c r="I96" s="35">
        <f>SUM(I93:I95)</f>
        <v>1548.68</v>
      </c>
    </row>
    <row r="97" spans="1:9">
      <c r="A97" s="264"/>
      <c r="B97" s="265"/>
      <c r="C97" s="265"/>
      <c r="D97" s="265"/>
      <c r="E97" s="265"/>
      <c r="F97" s="265"/>
      <c r="G97" s="265"/>
      <c r="H97" s="265"/>
      <c r="I97" s="266"/>
    </row>
    <row r="98" spans="1:9" ht="15.75">
      <c r="A98" s="267" t="s">
        <v>50</v>
      </c>
      <c r="B98" s="268"/>
      <c r="C98" s="268"/>
      <c r="D98" s="268"/>
      <c r="E98" s="268"/>
      <c r="F98" s="268"/>
      <c r="G98" s="268"/>
      <c r="H98" s="268"/>
      <c r="I98" s="269"/>
    </row>
    <row r="99" spans="1:9">
      <c r="A99" s="24">
        <v>3</v>
      </c>
      <c r="B99" s="252" t="s">
        <v>51</v>
      </c>
      <c r="C99" s="253"/>
      <c r="D99" s="253"/>
      <c r="E99" s="253"/>
      <c r="F99" s="253"/>
      <c r="G99" s="253"/>
      <c r="H99" s="254"/>
      <c r="I99" s="24" t="s">
        <v>52</v>
      </c>
    </row>
    <row r="100" spans="1:9" ht="58.5" customHeight="1">
      <c r="A100" s="5" t="s">
        <v>7</v>
      </c>
      <c r="B100" s="180" t="s">
        <v>119</v>
      </c>
      <c r="C100" s="181"/>
      <c r="D100" s="181"/>
      <c r="E100" s="181"/>
      <c r="F100" s="181"/>
      <c r="G100" s="181"/>
      <c r="H100" s="182"/>
      <c r="I100" s="18">
        <f>ROUND((($I$40/12)+($I$47/12)+($I$40*0.121/12))*(30/30)*0.05,2)</f>
        <v>8.2799999999999994</v>
      </c>
    </row>
    <row r="101" spans="1:9">
      <c r="A101" s="5" t="s">
        <v>9</v>
      </c>
      <c r="B101" s="249" t="s">
        <v>53</v>
      </c>
      <c r="C101" s="250"/>
      <c r="D101" s="250"/>
      <c r="E101" s="250"/>
      <c r="F101" s="250"/>
      <c r="G101" s="250"/>
      <c r="H101" s="251"/>
      <c r="I101" s="18">
        <f>ROUND($I$100*H65,2)</f>
        <v>0.66</v>
      </c>
    </row>
    <row r="102" spans="1:9" ht="50.25" customHeight="1">
      <c r="A102" s="5" t="s">
        <v>11</v>
      </c>
      <c r="B102" s="180" t="s">
        <v>120</v>
      </c>
      <c r="C102" s="181"/>
      <c r="D102" s="181"/>
      <c r="E102" s="181"/>
      <c r="F102" s="181"/>
      <c r="G102" s="181"/>
      <c r="H102" s="182"/>
      <c r="I102" s="18">
        <f>ROUND(((($I$40/30)*7)/12)*1,2)</f>
        <v>32.07</v>
      </c>
    </row>
    <row r="103" spans="1:9">
      <c r="A103" s="5" t="s">
        <v>13</v>
      </c>
      <c r="B103" s="249" t="s">
        <v>54</v>
      </c>
      <c r="C103" s="250"/>
      <c r="D103" s="250"/>
      <c r="E103" s="250"/>
      <c r="F103" s="250"/>
      <c r="G103" s="250"/>
      <c r="H103" s="251"/>
      <c r="I103" s="18">
        <f>ROUND($I$102*H66,2)</f>
        <v>11.8</v>
      </c>
    </row>
    <row r="104" spans="1:9" ht="48" customHeight="1">
      <c r="A104" s="5" t="s">
        <v>33</v>
      </c>
      <c r="B104" s="180" t="s">
        <v>121</v>
      </c>
      <c r="C104" s="181"/>
      <c r="D104" s="181"/>
      <c r="E104" s="181"/>
      <c r="F104" s="181"/>
      <c r="G104" s="182"/>
      <c r="H104" s="36">
        <v>0.04</v>
      </c>
      <c r="I104" s="18">
        <f>ROUND($I$40*H104,2)</f>
        <v>65.98</v>
      </c>
    </row>
    <row r="105" spans="1:9">
      <c r="A105" s="231" t="s">
        <v>21</v>
      </c>
      <c r="B105" s="232"/>
      <c r="C105" s="232"/>
      <c r="D105" s="232"/>
      <c r="E105" s="232"/>
      <c r="F105" s="232"/>
      <c r="G105" s="232"/>
      <c r="H105" s="233"/>
      <c r="I105" s="14">
        <f>SUM(I100:I104)</f>
        <v>118.79</v>
      </c>
    </row>
    <row r="106" spans="1:9">
      <c r="A106" s="367"/>
      <c r="B106" s="368"/>
      <c r="C106" s="368"/>
      <c r="D106" s="368"/>
      <c r="E106" s="368"/>
      <c r="F106" s="368"/>
      <c r="G106" s="368"/>
      <c r="H106" s="368"/>
      <c r="I106" s="369"/>
    </row>
    <row r="107" spans="1:9" ht="15.75" customHeight="1">
      <c r="A107" s="202" t="s">
        <v>55</v>
      </c>
      <c r="B107" s="203"/>
      <c r="C107" s="203"/>
      <c r="D107" s="203"/>
      <c r="E107" s="203"/>
      <c r="F107" s="203"/>
      <c r="G107" s="203"/>
      <c r="H107" s="203"/>
      <c r="I107" s="204"/>
    </row>
    <row r="108" spans="1:9" ht="36" customHeight="1">
      <c r="A108" s="370" t="s">
        <v>122</v>
      </c>
      <c r="B108" s="371"/>
      <c r="C108" s="371"/>
      <c r="D108" s="371"/>
      <c r="E108" s="371"/>
      <c r="F108" s="371"/>
      <c r="G108" s="371"/>
      <c r="H108" s="371"/>
      <c r="I108" s="372"/>
    </row>
    <row r="109" spans="1:9" ht="75" customHeight="1">
      <c r="A109" s="382" t="s">
        <v>123</v>
      </c>
      <c r="B109" s="383"/>
      <c r="C109" s="383"/>
      <c r="D109" s="383"/>
      <c r="E109" s="383"/>
      <c r="F109" s="383"/>
      <c r="G109" s="383"/>
      <c r="H109" s="383"/>
      <c r="I109" s="384"/>
    </row>
    <row r="110" spans="1:9">
      <c r="A110" s="373"/>
      <c r="B110" s="374"/>
      <c r="C110" s="374"/>
      <c r="D110" s="374"/>
      <c r="E110" s="374"/>
      <c r="F110" s="374"/>
      <c r="G110" s="374"/>
      <c r="H110" s="374"/>
      <c r="I110" s="375"/>
    </row>
    <row r="111" spans="1:9" ht="57.75">
      <c r="A111" s="37" t="s">
        <v>56</v>
      </c>
      <c r="B111" s="38">
        <f>I40</f>
        <v>1649.48</v>
      </c>
      <c r="C111" s="39"/>
      <c r="D111" s="37" t="s">
        <v>124</v>
      </c>
      <c r="E111" s="38">
        <f>I96-I74-I79+I115</f>
        <v>1128.01</v>
      </c>
      <c r="F111" s="40"/>
      <c r="G111" s="37" t="s">
        <v>57</v>
      </c>
      <c r="H111" s="41">
        <f>I105</f>
        <v>118.79</v>
      </c>
      <c r="I111" s="42">
        <f>B111+E111+H111</f>
        <v>2896.2799999999997</v>
      </c>
    </row>
    <row r="112" spans="1:9">
      <c r="A112" s="376"/>
      <c r="B112" s="377"/>
      <c r="C112" s="377"/>
      <c r="D112" s="377"/>
      <c r="E112" s="377"/>
      <c r="F112" s="377"/>
      <c r="G112" s="377"/>
      <c r="H112" s="377"/>
      <c r="I112" s="378"/>
    </row>
    <row r="113" spans="1:9" ht="15" customHeight="1">
      <c r="A113" s="379" t="s">
        <v>125</v>
      </c>
      <c r="B113" s="380"/>
      <c r="C113" s="380"/>
      <c r="D113" s="380"/>
      <c r="E113" s="380"/>
      <c r="F113" s="380"/>
      <c r="G113" s="380"/>
      <c r="H113" s="380"/>
      <c r="I113" s="381"/>
    </row>
    <row r="114" spans="1:9">
      <c r="A114" s="43" t="s">
        <v>58</v>
      </c>
      <c r="B114" s="252" t="s">
        <v>59</v>
      </c>
      <c r="C114" s="253"/>
      <c r="D114" s="253"/>
      <c r="E114" s="253"/>
      <c r="F114" s="253"/>
      <c r="G114" s="253"/>
      <c r="H114" s="254"/>
      <c r="I114" s="43" t="s">
        <v>25</v>
      </c>
    </row>
    <row r="115" spans="1:9" ht="75.75" customHeight="1">
      <c r="A115" s="10" t="s">
        <v>7</v>
      </c>
      <c r="B115" s="355" t="s">
        <v>126</v>
      </c>
      <c r="C115" s="356"/>
      <c r="D115" s="356"/>
      <c r="E115" s="356"/>
      <c r="F115" s="357"/>
      <c r="G115" s="62">
        <v>9.0749999999999997E-2</v>
      </c>
      <c r="H115" s="44">
        <v>0.36799999999999999</v>
      </c>
      <c r="I115" s="18">
        <f>ROUND($B$111*G115 + $B$111*G115*H115,2)</f>
        <v>204.78</v>
      </c>
    </row>
    <row r="116" spans="1:9" ht="28.5" customHeight="1">
      <c r="A116" s="5" t="s">
        <v>9</v>
      </c>
      <c r="B116" s="358" t="s">
        <v>127</v>
      </c>
      <c r="C116" s="359"/>
      <c r="D116" s="359"/>
      <c r="E116" s="359"/>
      <c r="F116" s="359"/>
      <c r="G116" s="359"/>
      <c r="H116" s="360"/>
      <c r="I116" s="18">
        <f>ROUND((($I$111/30)*2)/24,2)</f>
        <v>8.0500000000000007</v>
      </c>
    </row>
    <row r="117" spans="1:9" ht="15.75" customHeight="1">
      <c r="A117" s="329" t="s">
        <v>11</v>
      </c>
      <c r="B117" s="361" t="s">
        <v>128</v>
      </c>
      <c r="C117" s="362"/>
      <c r="D117" s="362"/>
      <c r="E117" s="362"/>
      <c r="F117" s="362"/>
      <c r="G117" s="362"/>
      <c r="H117" s="363"/>
      <c r="I117" s="341">
        <f>ROUND((($I$111/30)*5)/24*0.03,2)</f>
        <v>0.6</v>
      </c>
    </row>
    <row r="118" spans="1:9" ht="15" customHeight="1">
      <c r="A118" s="330"/>
      <c r="B118" s="364" t="s">
        <v>129</v>
      </c>
      <c r="C118" s="365"/>
      <c r="D118" s="365"/>
      <c r="E118" s="365"/>
      <c r="F118" s="365"/>
      <c r="G118" s="365"/>
      <c r="H118" s="366"/>
      <c r="I118" s="342">
        <f>ROUND((($I$63/30)*5)/24*0.03,2)</f>
        <v>0</v>
      </c>
    </row>
    <row r="119" spans="1:9" ht="31.5" customHeight="1">
      <c r="A119" s="329" t="s">
        <v>13</v>
      </c>
      <c r="B119" s="408" t="s">
        <v>130</v>
      </c>
      <c r="C119" s="409"/>
      <c r="D119" s="409"/>
      <c r="E119" s="409"/>
      <c r="F119" s="409"/>
      <c r="G119" s="409"/>
      <c r="H119" s="410"/>
      <c r="I119" s="341">
        <f>ROUND((((($I$111)/30)*1.94)/24),2)</f>
        <v>7.8</v>
      </c>
    </row>
    <row r="120" spans="1:9" ht="15" customHeight="1">
      <c r="A120" s="330"/>
      <c r="B120" s="411" t="s">
        <v>131</v>
      </c>
      <c r="C120" s="412"/>
      <c r="D120" s="412"/>
      <c r="E120" s="412"/>
      <c r="F120" s="412"/>
      <c r="G120" s="412"/>
      <c r="H120" s="413"/>
      <c r="I120" s="342">
        <f>ROUND((((($I$63)/30)*1.94)/24),2)</f>
        <v>0.03</v>
      </c>
    </row>
    <row r="121" spans="1:9" ht="15.75" customHeight="1">
      <c r="A121" s="329" t="s">
        <v>33</v>
      </c>
      <c r="B121" s="361" t="s">
        <v>132</v>
      </c>
      <c r="C121" s="362"/>
      <c r="D121" s="362"/>
      <c r="E121" s="362"/>
      <c r="F121" s="362"/>
      <c r="G121" s="362"/>
      <c r="H121" s="363"/>
      <c r="I121" s="341">
        <f>ROUND(((((B111*0.121)+(H66)*(B111*0.121))*(4/24)))*0.04,2) + ROUND(((H65*B111 + H66*I47 + I86 - I74 - I79 + I105)*4/24)*0.04,2)</f>
        <v>4.2300000000000004</v>
      </c>
    </row>
    <row r="122" spans="1:9" ht="22.5" customHeight="1">
      <c r="A122" s="389"/>
      <c r="B122" s="390" t="s">
        <v>133</v>
      </c>
      <c r="C122" s="391"/>
      <c r="D122" s="391"/>
      <c r="E122" s="391"/>
      <c r="F122" s="391"/>
      <c r="G122" s="391"/>
      <c r="H122" s="392"/>
      <c r="I122" s="385" t="e">
        <f>ROUND(((((B114*0.121)+(H73)*(B114*0.121))*(4/24)))*0.04,2) + ROUND(((H72*B114 + H73*I57 + I90 - I79 -#REF! + I108)*4/24)*0.04,2)</f>
        <v>#VALUE!</v>
      </c>
    </row>
    <row r="123" spans="1:9" ht="45" customHeight="1">
      <c r="A123" s="330"/>
      <c r="B123" s="393" t="s">
        <v>134</v>
      </c>
      <c r="C123" s="394"/>
      <c r="D123" s="394"/>
      <c r="E123" s="394"/>
      <c r="F123" s="394"/>
      <c r="G123" s="394"/>
      <c r="H123" s="395"/>
      <c r="I123" s="342" t="e">
        <f>ROUND(((((B115*0.121)+(H74)*(B115*0.121))*(4/24)))*0.04,2) + ROUND(((H73*B115 + H74*I58 + I91 - I80 -#REF! + I109)*4/24)*0.04,2)</f>
        <v>#VALUE!</v>
      </c>
    </row>
    <row r="124" spans="1:9" ht="15" customHeight="1">
      <c r="A124" s="399" t="s">
        <v>35</v>
      </c>
      <c r="B124" s="190" t="s">
        <v>135</v>
      </c>
      <c r="C124" s="191"/>
      <c r="D124" s="191"/>
      <c r="E124" s="191"/>
      <c r="F124" s="191"/>
      <c r="G124" s="191"/>
      <c r="H124" s="192"/>
      <c r="I124" s="341">
        <f>ROUND((((($I$111)/30)*6)/24),2)</f>
        <v>24.14</v>
      </c>
    </row>
    <row r="125" spans="1:9" ht="15" customHeight="1">
      <c r="A125" s="400"/>
      <c r="B125" s="402" t="s">
        <v>136</v>
      </c>
      <c r="C125" s="403"/>
      <c r="D125" s="403"/>
      <c r="E125" s="403"/>
      <c r="F125" s="403"/>
      <c r="G125" s="403"/>
      <c r="H125" s="404"/>
      <c r="I125" s="385">
        <f>ROUND((((($I$63)/30)*6)/24),2)</f>
        <v>0.09</v>
      </c>
    </row>
    <row r="126" spans="1:9" ht="22.5" customHeight="1">
      <c r="A126" s="401"/>
      <c r="B126" s="405" t="s">
        <v>137</v>
      </c>
      <c r="C126" s="406"/>
      <c r="D126" s="406"/>
      <c r="E126" s="406"/>
      <c r="F126" s="406"/>
      <c r="G126" s="406"/>
      <c r="H126" s="407"/>
      <c r="I126" s="342">
        <f>ROUND((((($I$63)/30)*6)/24),2)</f>
        <v>0.09</v>
      </c>
    </row>
    <row r="127" spans="1:9">
      <c r="A127" s="231" t="s">
        <v>21</v>
      </c>
      <c r="B127" s="232"/>
      <c r="C127" s="232"/>
      <c r="D127" s="232"/>
      <c r="E127" s="232"/>
      <c r="F127" s="232"/>
      <c r="G127" s="232"/>
      <c r="H127" s="233"/>
      <c r="I127" s="45">
        <f>I115+I116+I117+I119+I121+I124</f>
        <v>249.60000000000002</v>
      </c>
    </row>
    <row r="128" spans="1:9">
      <c r="A128" s="231"/>
      <c r="B128" s="232"/>
      <c r="C128" s="232"/>
      <c r="D128" s="232"/>
      <c r="E128" s="232"/>
      <c r="F128" s="232"/>
      <c r="G128" s="232"/>
      <c r="H128" s="232"/>
      <c r="I128" s="233"/>
    </row>
    <row r="129" spans="1:9">
      <c r="A129" s="352" t="s">
        <v>60</v>
      </c>
      <c r="B129" s="353"/>
      <c r="C129" s="353"/>
      <c r="D129" s="353"/>
      <c r="E129" s="353"/>
      <c r="F129" s="353"/>
      <c r="G129" s="353"/>
      <c r="H129" s="353"/>
      <c r="I129" s="354"/>
    </row>
    <row r="130" spans="1:9">
      <c r="A130" s="24" t="s">
        <v>138</v>
      </c>
      <c r="B130" s="252" t="s">
        <v>62</v>
      </c>
      <c r="C130" s="253"/>
      <c r="D130" s="253"/>
      <c r="E130" s="253"/>
      <c r="F130" s="253"/>
      <c r="G130" s="253"/>
      <c r="H130" s="254"/>
      <c r="I130" s="24" t="s">
        <v>25</v>
      </c>
    </row>
    <row r="131" spans="1:9">
      <c r="A131" s="5" t="s">
        <v>7</v>
      </c>
      <c r="B131" s="249" t="s">
        <v>63</v>
      </c>
      <c r="C131" s="250"/>
      <c r="D131" s="250"/>
      <c r="E131" s="250"/>
      <c r="F131" s="250"/>
      <c r="G131" s="250"/>
      <c r="H131" s="251"/>
      <c r="I131" s="18">
        <v>0</v>
      </c>
    </row>
    <row r="132" spans="1:9">
      <c r="A132" s="396" t="s">
        <v>21</v>
      </c>
      <c r="B132" s="397"/>
      <c r="C132" s="397"/>
      <c r="D132" s="397"/>
      <c r="E132" s="397"/>
      <c r="F132" s="397"/>
      <c r="G132" s="397"/>
      <c r="H132" s="398"/>
      <c r="I132" s="18">
        <v>0</v>
      </c>
    </row>
    <row r="133" spans="1:9">
      <c r="A133" s="386"/>
      <c r="B133" s="387"/>
      <c r="C133" s="387"/>
      <c r="D133" s="387"/>
      <c r="E133" s="387"/>
      <c r="F133" s="387"/>
      <c r="G133" s="387"/>
      <c r="H133" s="387"/>
      <c r="I133" s="388"/>
    </row>
    <row r="134" spans="1:9" ht="31.5" customHeight="1">
      <c r="A134" s="202" t="s">
        <v>64</v>
      </c>
      <c r="B134" s="203"/>
      <c r="C134" s="203"/>
      <c r="D134" s="203"/>
      <c r="E134" s="203"/>
      <c r="F134" s="203"/>
      <c r="G134" s="203"/>
      <c r="H134" s="203"/>
      <c r="I134" s="204"/>
    </row>
    <row r="135" spans="1:9">
      <c r="A135" s="25">
        <v>4</v>
      </c>
      <c r="B135" s="252" t="s">
        <v>65</v>
      </c>
      <c r="C135" s="253"/>
      <c r="D135" s="253"/>
      <c r="E135" s="253"/>
      <c r="F135" s="253"/>
      <c r="G135" s="253"/>
      <c r="H135" s="254"/>
      <c r="I135" s="24" t="s">
        <v>25</v>
      </c>
    </row>
    <row r="136" spans="1:9">
      <c r="A136" s="2" t="s">
        <v>58</v>
      </c>
      <c r="B136" s="249" t="s">
        <v>59</v>
      </c>
      <c r="C136" s="250"/>
      <c r="D136" s="250"/>
      <c r="E136" s="250"/>
      <c r="F136" s="250"/>
      <c r="G136" s="250"/>
      <c r="H136" s="251"/>
      <c r="I136" s="18">
        <f>I127</f>
        <v>249.60000000000002</v>
      </c>
    </row>
    <row r="137" spans="1:9">
      <c r="A137" s="2" t="s">
        <v>61</v>
      </c>
      <c r="B137" s="249" t="s">
        <v>62</v>
      </c>
      <c r="C137" s="250"/>
      <c r="D137" s="250"/>
      <c r="E137" s="250"/>
      <c r="F137" s="250"/>
      <c r="G137" s="250"/>
      <c r="H137" s="251"/>
      <c r="I137" s="18">
        <v>0</v>
      </c>
    </row>
    <row r="138" spans="1:9">
      <c r="A138" s="169" t="s">
        <v>21</v>
      </c>
      <c r="B138" s="170"/>
      <c r="C138" s="170"/>
      <c r="D138" s="170"/>
      <c r="E138" s="170"/>
      <c r="F138" s="170"/>
      <c r="G138" s="170"/>
      <c r="H138" s="171"/>
      <c r="I138" s="14">
        <f>SUM(I136:I137)</f>
        <v>249.60000000000002</v>
      </c>
    </row>
    <row r="139" spans="1:9">
      <c r="A139" s="414"/>
      <c r="B139" s="415"/>
      <c r="C139" s="415"/>
      <c r="D139" s="415"/>
      <c r="E139" s="415"/>
      <c r="F139" s="415"/>
      <c r="G139" s="415"/>
      <c r="H139" s="415"/>
      <c r="I139" s="416"/>
    </row>
    <row r="140" spans="1:9" ht="15.75" customHeight="1">
      <c r="A140" s="202" t="s">
        <v>66</v>
      </c>
      <c r="B140" s="203"/>
      <c r="C140" s="203"/>
      <c r="D140" s="203"/>
      <c r="E140" s="203"/>
      <c r="F140" s="203"/>
      <c r="G140" s="203"/>
      <c r="H140" s="203"/>
      <c r="I140" s="204"/>
    </row>
    <row r="141" spans="1:9" ht="15" customHeight="1">
      <c r="A141" s="24">
        <v>5</v>
      </c>
      <c r="B141" s="255" t="s">
        <v>67</v>
      </c>
      <c r="C141" s="256"/>
      <c r="D141" s="256"/>
      <c r="E141" s="256"/>
      <c r="F141" s="256"/>
      <c r="G141" s="256"/>
      <c r="H141" s="257"/>
      <c r="I141" s="24" t="s">
        <v>25</v>
      </c>
    </row>
    <row r="142" spans="1:9">
      <c r="A142" s="5" t="s">
        <v>7</v>
      </c>
      <c r="B142" s="180" t="s">
        <v>139</v>
      </c>
      <c r="C142" s="181"/>
      <c r="D142" s="181"/>
      <c r="E142" s="181"/>
      <c r="F142" s="181"/>
      <c r="G142" s="181"/>
      <c r="H142" s="182"/>
      <c r="I142" s="107">
        <f>'UNIFORMES N'!E54</f>
        <v>55.13</v>
      </c>
    </row>
    <row r="143" spans="1:9">
      <c r="A143" s="5" t="s">
        <v>9</v>
      </c>
      <c r="B143" s="180" t="s">
        <v>140</v>
      </c>
      <c r="C143" s="181"/>
      <c r="D143" s="181"/>
      <c r="E143" s="181"/>
      <c r="F143" s="181"/>
      <c r="G143" s="181"/>
      <c r="H143" s="182"/>
      <c r="I143" s="84"/>
    </row>
    <row r="144" spans="1:9">
      <c r="A144" s="5" t="s">
        <v>11</v>
      </c>
      <c r="B144" s="249" t="s">
        <v>141</v>
      </c>
      <c r="C144" s="250"/>
      <c r="D144" s="250"/>
      <c r="E144" s="250"/>
      <c r="F144" s="250"/>
      <c r="G144" s="250"/>
      <c r="H144" s="251"/>
      <c r="I144" s="115">
        <f>'UNIFORMES N'!E62</f>
        <v>11.016666666666666</v>
      </c>
    </row>
    <row r="145" spans="1:9" ht="15" customHeight="1">
      <c r="A145" s="5" t="s">
        <v>13</v>
      </c>
      <c r="B145" s="180" t="s">
        <v>142</v>
      </c>
      <c r="C145" s="181"/>
      <c r="D145" s="181"/>
      <c r="E145" s="181"/>
      <c r="F145" s="181"/>
      <c r="G145" s="181"/>
      <c r="H145" s="182"/>
      <c r="I145" s="13"/>
    </row>
    <row r="146" spans="1:9">
      <c r="A146" s="231" t="s">
        <v>103</v>
      </c>
      <c r="B146" s="232"/>
      <c r="C146" s="232"/>
      <c r="D146" s="232"/>
      <c r="E146" s="232"/>
      <c r="F146" s="232"/>
      <c r="G146" s="232"/>
      <c r="H146" s="233"/>
      <c r="I146" s="117">
        <f>SUM(I142:I145)</f>
        <v>66.146666666666675</v>
      </c>
    </row>
    <row r="147" spans="1:9" ht="18">
      <c r="A147" s="420"/>
      <c r="B147" s="421"/>
      <c r="C147" s="421"/>
      <c r="D147" s="421"/>
      <c r="E147" s="421"/>
      <c r="F147" s="421"/>
      <c r="G147" s="421"/>
      <c r="H147" s="421"/>
      <c r="I147" s="422"/>
    </row>
    <row r="148" spans="1:9">
      <c r="A148" s="423" t="s">
        <v>68</v>
      </c>
      <c r="B148" s="424"/>
      <c r="C148" s="424"/>
      <c r="D148" s="424"/>
      <c r="E148" s="424"/>
      <c r="F148" s="424"/>
      <c r="G148" s="424"/>
      <c r="H148" s="424"/>
      <c r="I148" s="425"/>
    </row>
    <row r="149" spans="1:9" ht="18">
      <c r="A149" s="47"/>
      <c r="B149" s="48"/>
      <c r="C149" s="48"/>
      <c r="D149" s="48"/>
      <c r="E149" s="48"/>
      <c r="F149" s="48"/>
      <c r="G149" s="48"/>
      <c r="H149" s="48"/>
      <c r="I149" s="49"/>
    </row>
    <row r="150" spans="1:9" ht="15.75">
      <c r="A150" s="267" t="s">
        <v>69</v>
      </c>
      <c r="B150" s="268"/>
      <c r="C150" s="268"/>
      <c r="D150" s="268"/>
      <c r="E150" s="268"/>
      <c r="F150" s="268"/>
      <c r="G150" s="268"/>
      <c r="H150" s="268"/>
      <c r="I150" s="269"/>
    </row>
    <row r="151" spans="1:9" ht="15" customHeight="1">
      <c r="A151" s="313">
        <v>6</v>
      </c>
      <c r="B151" s="426" t="s">
        <v>143</v>
      </c>
      <c r="C151" s="427"/>
      <c r="D151" s="427"/>
      <c r="E151" s="427"/>
      <c r="F151" s="427"/>
      <c r="G151" s="428"/>
      <c r="H151" s="281" t="s">
        <v>28</v>
      </c>
      <c r="I151" s="15" t="s">
        <v>101</v>
      </c>
    </row>
    <row r="152" spans="1:9">
      <c r="A152" s="314"/>
      <c r="B152" s="429"/>
      <c r="C152" s="430"/>
      <c r="D152" s="430"/>
      <c r="E152" s="430"/>
      <c r="F152" s="430"/>
      <c r="G152" s="431"/>
      <c r="H152" s="282"/>
      <c r="I152" s="4" t="s">
        <v>100</v>
      </c>
    </row>
    <row r="153" spans="1:9" ht="63.75" customHeight="1">
      <c r="A153" s="417" t="s">
        <v>70</v>
      </c>
      <c r="B153" s="418"/>
      <c r="C153" s="418"/>
      <c r="D153" s="418"/>
      <c r="E153" s="418"/>
      <c r="F153" s="418"/>
      <c r="G153" s="419"/>
      <c r="H153" s="50" t="s">
        <v>44</v>
      </c>
      <c r="I153" s="51">
        <f>I40+I96+I105+I138+I146</f>
        <v>3632.6966666666663</v>
      </c>
    </row>
    <row r="154" spans="1:9" ht="15.75">
      <c r="A154" s="52" t="s">
        <v>7</v>
      </c>
      <c r="B154" s="267" t="s">
        <v>71</v>
      </c>
      <c r="C154" s="268"/>
      <c r="D154" s="268"/>
      <c r="E154" s="268"/>
      <c r="F154" s="268"/>
      <c r="G154" s="269"/>
      <c r="H154" s="17">
        <v>0.03</v>
      </c>
      <c r="I154" s="18">
        <f>ROUND(H154*I153,2)</f>
        <v>108.98</v>
      </c>
    </row>
    <row r="155" spans="1:9" ht="63.75" customHeight="1">
      <c r="A155" s="417" t="s">
        <v>72</v>
      </c>
      <c r="B155" s="418"/>
      <c r="C155" s="418"/>
      <c r="D155" s="418"/>
      <c r="E155" s="418"/>
      <c r="F155" s="418"/>
      <c r="G155" s="419"/>
      <c r="H155" s="50" t="s">
        <v>44</v>
      </c>
      <c r="I155" s="51">
        <f>I40+I96+I105+I138+I146+I154</f>
        <v>3741.6766666666663</v>
      </c>
    </row>
    <row r="156" spans="1:9" ht="15.75">
      <c r="A156" s="52" t="s">
        <v>9</v>
      </c>
      <c r="B156" s="267" t="s">
        <v>73</v>
      </c>
      <c r="C156" s="268"/>
      <c r="D156" s="268"/>
      <c r="E156" s="268"/>
      <c r="F156" s="268"/>
      <c r="G156" s="269"/>
      <c r="H156" s="17">
        <v>6.7900000000000002E-2</v>
      </c>
      <c r="I156" s="18">
        <f>ROUND(H156*I155,2)</f>
        <v>254.06</v>
      </c>
    </row>
    <row r="157" spans="1:9" ht="76.5" customHeight="1">
      <c r="A157" s="417" t="s">
        <v>74</v>
      </c>
      <c r="B157" s="418"/>
      <c r="C157" s="418"/>
      <c r="D157" s="418"/>
      <c r="E157" s="418"/>
      <c r="F157" s="418"/>
      <c r="G157" s="419"/>
      <c r="H157" s="50" t="s">
        <v>44</v>
      </c>
      <c r="I157" s="51">
        <f>I153+I154+I156</f>
        <v>3995.7366666666662</v>
      </c>
    </row>
    <row r="158" spans="1:9" ht="15.75">
      <c r="A158" s="52" t="s">
        <v>11</v>
      </c>
      <c r="B158" s="267" t="s">
        <v>75</v>
      </c>
      <c r="C158" s="268"/>
      <c r="D158" s="268"/>
      <c r="E158" s="268"/>
      <c r="F158" s="268"/>
      <c r="G158" s="269"/>
      <c r="H158" s="5" t="s">
        <v>44</v>
      </c>
      <c r="I158" s="5" t="s">
        <v>44</v>
      </c>
    </row>
    <row r="159" spans="1:9" ht="15.75">
      <c r="A159" s="5"/>
      <c r="B159" s="267" t="s">
        <v>76</v>
      </c>
      <c r="C159" s="268"/>
      <c r="D159" s="268"/>
      <c r="E159" s="268"/>
      <c r="F159" s="268"/>
      <c r="G159" s="269"/>
      <c r="H159" s="5"/>
      <c r="I159" s="5"/>
    </row>
    <row r="160" spans="1:9" ht="27" customHeight="1">
      <c r="A160" s="329"/>
      <c r="B160" s="432" t="s">
        <v>144</v>
      </c>
      <c r="C160" s="433"/>
      <c r="D160" s="433"/>
      <c r="E160" s="433"/>
      <c r="F160" s="433"/>
      <c r="G160" s="434"/>
      <c r="H160" s="435">
        <v>7.5999999999999998E-2</v>
      </c>
      <c r="I160" s="341">
        <f>ROUND(($I$157/(1-$H$171))*H160,2)</f>
        <v>354.14</v>
      </c>
    </row>
    <row r="161" spans="1:9" ht="22.5" customHeight="1">
      <c r="A161" s="330"/>
      <c r="B161" s="405" t="s">
        <v>145</v>
      </c>
      <c r="C161" s="406"/>
      <c r="D161" s="406"/>
      <c r="E161" s="406"/>
      <c r="F161" s="406"/>
      <c r="G161" s="407"/>
      <c r="H161" s="436"/>
      <c r="I161" s="342">
        <f>ROUND(($I$102/(1-$H$114))*H161,2)</f>
        <v>0</v>
      </c>
    </row>
    <row r="162" spans="1:9" ht="27.75" customHeight="1">
      <c r="A162" s="329"/>
      <c r="B162" s="432" t="s">
        <v>146</v>
      </c>
      <c r="C162" s="433"/>
      <c r="D162" s="433"/>
      <c r="E162" s="433"/>
      <c r="F162" s="433"/>
      <c r="G162" s="434"/>
      <c r="H162" s="435">
        <v>1.6500000000000001E-2</v>
      </c>
      <c r="I162" s="341">
        <f>ROUND(($I$157/(1-$H$171))*H162,2)</f>
        <v>76.89</v>
      </c>
    </row>
    <row r="163" spans="1:9" ht="22.5" customHeight="1">
      <c r="A163" s="330"/>
      <c r="B163" s="405" t="s">
        <v>147</v>
      </c>
      <c r="C163" s="406"/>
      <c r="D163" s="406"/>
      <c r="E163" s="406"/>
      <c r="F163" s="406"/>
      <c r="G163" s="407"/>
      <c r="H163" s="436"/>
      <c r="I163" s="342">
        <f>ROUND(($I$102/(1-$H$114))*H163,2)</f>
        <v>0</v>
      </c>
    </row>
    <row r="164" spans="1:9" ht="27.75" customHeight="1">
      <c r="A164" s="5"/>
      <c r="B164" s="437" t="s">
        <v>148</v>
      </c>
      <c r="C164" s="438"/>
      <c r="D164" s="438"/>
      <c r="E164" s="438"/>
      <c r="F164" s="438"/>
      <c r="G164" s="439"/>
      <c r="H164" s="2"/>
      <c r="I164" s="5"/>
    </row>
    <row r="165" spans="1:9" ht="39.75" customHeight="1">
      <c r="A165" s="5"/>
      <c r="B165" s="437" t="s">
        <v>149</v>
      </c>
      <c r="C165" s="438"/>
      <c r="D165" s="438"/>
      <c r="E165" s="438"/>
      <c r="F165" s="438"/>
      <c r="G165" s="439"/>
      <c r="H165" s="2"/>
      <c r="I165" s="5"/>
    </row>
    <row r="166" spans="1:9">
      <c r="A166" s="5"/>
      <c r="B166" s="454" t="s">
        <v>77</v>
      </c>
      <c r="C166" s="455"/>
      <c r="D166" s="455"/>
      <c r="E166" s="455"/>
      <c r="F166" s="455"/>
      <c r="G166" s="456"/>
      <c r="H166" s="2"/>
      <c r="I166" s="5"/>
    </row>
    <row r="167" spans="1:9" ht="15.75" customHeight="1">
      <c r="A167" s="5"/>
      <c r="B167" s="202" t="s">
        <v>78</v>
      </c>
      <c r="C167" s="203"/>
      <c r="D167" s="203"/>
      <c r="E167" s="203"/>
      <c r="F167" s="203"/>
      <c r="G167" s="204"/>
      <c r="H167" s="2"/>
      <c r="I167" s="5"/>
    </row>
    <row r="168" spans="1:9" ht="28.5" customHeight="1">
      <c r="A168" s="5"/>
      <c r="B168" s="457" t="s">
        <v>195</v>
      </c>
      <c r="C168" s="458"/>
      <c r="D168" s="458"/>
      <c r="E168" s="458"/>
      <c r="F168" s="458"/>
      <c r="G168" s="459"/>
      <c r="H168" s="53">
        <v>0.05</v>
      </c>
      <c r="I168" s="18">
        <f>ROUND(($I$157/(1-$H$171))*H168,2)</f>
        <v>232.99</v>
      </c>
    </row>
    <row r="169" spans="1:9">
      <c r="A169" s="231" t="s">
        <v>21</v>
      </c>
      <c r="B169" s="232"/>
      <c r="C169" s="232"/>
      <c r="D169" s="232"/>
      <c r="E169" s="232"/>
      <c r="F169" s="232"/>
      <c r="G169" s="232"/>
      <c r="H169" s="233"/>
      <c r="I169" s="14">
        <f>I154+I156+I160+I162+I168</f>
        <v>1027.06</v>
      </c>
    </row>
    <row r="170" spans="1:9">
      <c r="A170" s="414"/>
      <c r="B170" s="415"/>
      <c r="C170" s="415"/>
      <c r="D170" s="415"/>
      <c r="E170" s="415"/>
      <c r="F170" s="415"/>
      <c r="G170" s="415"/>
      <c r="H170" s="415"/>
      <c r="I170" s="416"/>
    </row>
    <row r="171" spans="1:9">
      <c r="A171" s="440" t="s">
        <v>79</v>
      </c>
      <c r="B171" s="441"/>
      <c r="C171" s="441"/>
      <c r="D171" s="441"/>
      <c r="E171" s="441"/>
      <c r="F171" s="441"/>
      <c r="G171" s="442"/>
      <c r="H171" s="54">
        <f>H159+H160+H162+H166+H167+H168</f>
        <v>0.14250000000000002</v>
      </c>
      <c r="I171" s="55">
        <f>I159+I160+I162+I166+I167+I168</f>
        <v>664.02</v>
      </c>
    </row>
    <row r="172" spans="1:9">
      <c r="A172" s="443" t="s">
        <v>80</v>
      </c>
      <c r="B172" s="444"/>
      <c r="C172" s="449" t="s">
        <v>81</v>
      </c>
      <c r="D172" s="449"/>
      <c r="E172" s="449"/>
      <c r="F172" s="449"/>
      <c r="G172" s="449"/>
      <c r="H172" s="449"/>
      <c r="I172" s="449"/>
    </row>
    <row r="173" spans="1:9">
      <c r="A173" s="445"/>
      <c r="B173" s="446"/>
      <c r="C173" s="450" t="s">
        <v>150</v>
      </c>
      <c r="D173" s="450"/>
      <c r="E173" s="450"/>
      <c r="F173" s="450"/>
      <c r="G173" s="450"/>
      <c r="H173" s="450"/>
      <c r="I173" s="450"/>
    </row>
    <row r="174" spans="1:9">
      <c r="A174" s="447"/>
      <c r="B174" s="448"/>
      <c r="C174" s="451" t="s">
        <v>82</v>
      </c>
      <c r="D174" s="451"/>
      <c r="E174" s="451"/>
      <c r="F174" s="451"/>
      <c r="G174" s="451"/>
      <c r="H174" s="451"/>
      <c r="I174" s="451"/>
    </row>
    <row r="175" spans="1:9">
      <c r="A175" s="452"/>
      <c r="B175" s="453"/>
      <c r="C175" s="453"/>
      <c r="D175" s="453"/>
      <c r="E175" s="453"/>
      <c r="F175" s="453"/>
      <c r="G175" s="453"/>
      <c r="H175" s="453"/>
      <c r="I175" s="453"/>
    </row>
    <row r="176" spans="1:9" ht="15" customHeight="1">
      <c r="A176" s="211" t="s">
        <v>151</v>
      </c>
      <c r="B176" s="212"/>
      <c r="C176" s="212"/>
      <c r="D176" s="212"/>
      <c r="E176" s="212"/>
      <c r="F176" s="212"/>
      <c r="G176" s="212"/>
      <c r="H176" s="212"/>
      <c r="I176" s="213"/>
    </row>
    <row r="177" spans="1:9" ht="15" customHeight="1">
      <c r="A177" s="205" t="s">
        <v>152</v>
      </c>
      <c r="B177" s="206"/>
      <c r="C177" s="206"/>
      <c r="D177" s="206"/>
      <c r="E177" s="206"/>
      <c r="F177" s="206"/>
      <c r="G177" s="206"/>
      <c r="H177" s="206"/>
      <c r="I177" s="207"/>
    </row>
    <row r="178" spans="1:9">
      <c r="A178" s="414"/>
      <c r="B178" s="415"/>
      <c r="C178" s="415"/>
      <c r="D178" s="415"/>
      <c r="E178" s="415"/>
      <c r="F178" s="415"/>
      <c r="G178" s="415"/>
      <c r="H178" s="415"/>
      <c r="I178" s="416"/>
    </row>
    <row r="179" spans="1:9">
      <c r="A179" s="460"/>
      <c r="B179" s="461"/>
      <c r="C179" s="461"/>
      <c r="D179" s="461"/>
      <c r="E179" s="461"/>
      <c r="F179" s="461"/>
      <c r="G179" s="461"/>
      <c r="H179" s="461"/>
      <c r="I179" s="462"/>
    </row>
    <row r="180" spans="1:9" ht="15" customHeight="1">
      <c r="A180" s="214" t="s">
        <v>153</v>
      </c>
      <c r="B180" s="215"/>
      <c r="C180" s="215"/>
      <c r="D180" s="215"/>
      <c r="E180" s="215"/>
      <c r="F180" s="215"/>
      <c r="G180" s="215"/>
      <c r="H180" s="215"/>
      <c r="I180" s="216"/>
    </row>
    <row r="181" spans="1:9" ht="30" customHeight="1">
      <c r="A181" s="220" t="s">
        <v>83</v>
      </c>
      <c r="B181" s="221"/>
      <c r="C181" s="221"/>
      <c r="D181" s="221"/>
      <c r="E181" s="221"/>
      <c r="F181" s="221"/>
      <c r="G181" s="221"/>
      <c r="H181" s="222"/>
      <c r="I181" s="56" t="s">
        <v>25</v>
      </c>
    </row>
    <row r="182" spans="1:9" ht="15" customHeight="1">
      <c r="A182" s="2" t="s">
        <v>7</v>
      </c>
      <c r="B182" s="180" t="s">
        <v>84</v>
      </c>
      <c r="C182" s="181"/>
      <c r="D182" s="181"/>
      <c r="E182" s="181"/>
      <c r="F182" s="181"/>
      <c r="G182" s="181"/>
      <c r="H182" s="182"/>
      <c r="I182" s="57">
        <f>I40</f>
        <v>1649.48</v>
      </c>
    </row>
    <row r="183" spans="1:9" ht="15" customHeight="1">
      <c r="A183" s="2" t="s">
        <v>9</v>
      </c>
      <c r="B183" s="180" t="s">
        <v>23</v>
      </c>
      <c r="C183" s="181"/>
      <c r="D183" s="181"/>
      <c r="E183" s="181"/>
      <c r="F183" s="181"/>
      <c r="G183" s="181"/>
      <c r="H183" s="182"/>
      <c r="I183" s="57">
        <f>I96</f>
        <v>1548.68</v>
      </c>
    </row>
    <row r="184" spans="1:9" ht="15" customHeight="1">
      <c r="A184" s="2" t="s">
        <v>11</v>
      </c>
      <c r="B184" s="180" t="s">
        <v>85</v>
      </c>
      <c r="C184" s="181"/>
      <c r="D184" s="181"/>
      <c r="E184" s="181"/>
      <c r="F184" s="181"/>
      <c r="G184" s="181"/>
      <c r="H184" s="182"/>
      <c r="I184" s="13">
        <f>I105</f>
        <v>118.79</v>
      </c>
    </row>
    <row r="185" spans="1:9" ht="15" customHeight="1">
      <c r="A185" s="2" t="s">
        <v>13</v>
      </c>
      <c r="B185" s="180" t="s">
        <v>86</v>
      </c>
      <c r="C185" s="181"/>
      <c r="D185" s="181"/>
      <c r="E185" s="181"/>
      <c r="F185" s="181"/>
      <c r="G185" s="181"/>
      <c r="H185" s="182"/>
      <c r="I185" s="13">
        <f>I138</f>
        <v>249.60000000000002</v>
      </c>
    </row>
    <row r="186" spans="1:9" ht="15" customHeight="1">
      <c r="A186" s="2" t="s">
        <v>33</v>
      </c>
      <c r="B186" s="180" t="s">
        <v>154</v>
      </c>
      <c r="C186" s="181"/>
      <c r="D186" s="181"/>
      <c r="E186" s="181"/>
      <c r="F186" s="181"/>
      <c r="G186" s="181"/>
      <c r="H186" s="182"/>
      <c r="I186" s="118">
        <f>I146</f>
        <v>66.146666666666675</v>
      </c>
    </row>
    <row r="187" spans="1:9" ht="15" customHeight="1">
      <c r="A187" s="169" t="s">
        <v>87</v>
      </c>
      <c r="B187" s="170"/>
      <c r="C187" s="170"/>
      <c r="D187" s="170"/>
      <c r="E187" s="170"/>
      <c r="F187" s="170"/>
      <c r="G187" s="170"/>
      <c r="H187" s="171"/>
      <c r="I187" s="58">
        <f>SUM(I182:I186)</f>
        <v>3632.6966666666663</v>
      </c>
    </row>
    <row r="188" spans="1:9" ht="15" customHeight="1">
      <c r="A188" s="59" t="s">
        <v>35</v>
      </c>
      <c r="B188" s="181" t="s">
        <v>88</v>
      </c>
      <c r="C188" s="181"/>
      <c r="D188" s="181"/>
      <c r="E188" s="181"/>
      <c r="F188" s="181"/>
      <c r="G188" s="181"/>
      <c r="H188" s="182"/>
      <c r="I188" s="13">
        <f>I169</f>
        <v>1027.06</v>
      </c>
    </row>
    <row r="189" spans="1:9" ht="15" customHeight="1">
      <c r="A189" s="169" t="s">
        <v>89</v>
      </c>
      <c r="B189" s="170"/>
      <c r="C189" s="170"/>
      <c r="D189" s="170"/>
      <c r="E189" s="170"/>
      <c r="F189" s="170"/>
      <c r="G189" s="170"/>
      <c r="H189" s="171"/>
      <c r="I189" s="58">
        <f>I187+I188</f>
        <v>4659.7566666666662</v>
      </c>
    </row>
    <row r="190" spans="1:9" ht="15" customHeight="1">
      <c r="A190" s="169" t="s">
        <v>196</v>
      </c>
      <c r="B190" s="170"/>
      <c r="C190" s="170"/>
      <c r="D190" s="170"/>
      <c r="E190" s="170"/>
      <c r="F190" s="170"/>
      <c r="G190" s="170"/>
      <c r="H190" s="171"/>
      <c r="I190" s="80">
        <v>1</v>
      </c>
    </row>
    <row r="191" spans="1:9">
      <c r="A191" s="169" t="s">
        <v>197</v>
      </c>
      <c r="B191" s="170"/>
      <c r="C191" s="170"/>
      <c r="D191" s="170"/>
      <c r="E191" s="170"/>
      <c r="F191" s="170"/>
      <c r="G191" s="170"/>
      <c r="H191" s="171"/>
      <c r="I191" s="119">
        <f>I189*I190</f>
        <v>4659.7566666666662</v>
      </c>
    </row>
    <row r="193" customFormat="1"/>
    <row r="194" customFormat="1"/>
  </sheetData>
  <mergeCells count="225">
    <mergeCell ref="A2:I2"/>
    <mergeCell ref="A3:I3"/>
    <mergeCell ref="A4:I4"/>
    <mergeCell ref="A5:E5"/>
    <mergeCell ref="F5:I5"/>
    <mergeCell ref="A6:E6"/>
    <mergeCell ref="F6:I6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A90:I90"/>
    <mergeCell ref="A91:I91"/>
    <mergeCell ref="B92:H92"/>
    <mergeCell ref="B93:H93"/>
    <mergeCell ref="B94:H94"/>
    <mergeCell ref="B95:H95"/>
    <mergeCell ref="B83:H83"/>
    <mergeCell ref="B77:G77"/>
    <mergeCell ref="B78:G78"/>
    <mergeCell ref="B79:H79"/>
    <mergeCell ref="B80:G80"/>
    <mergeCell ref="B81:G81"/>
    <mergeCell ref="B82:G82"/>
    <mergeCell ref="B84:H84"/>
    <mergeCell ref="A89:I89"/>
    <mergeCell ref="A88:I88"/>
    <mergeCell ref="A87:I87"/>
    <mergeCell ref="B86:H86"/>
    <mergeCell ref="B102:H102"/>
    <mergeCell ref="B103:H103"/>
    <mergeCell ref="B104:G104"/>
    <mergeCell ref="A105:H105"/>
    <mergeCell ref="A106:I106"/>
    <mergeCell ref="A107:I107"/>
    <mergeCell ref="A96:H96"/>
    <mergeCell ref="A97:I97"/>
    <mergeCell ref="A98:I98"/>
    <mergeCell ref="B99:H99"/>
    <mergeCell ref="B100:H100"/>
    <mergeCell ref="B101:H101"/>
    <mergeCell ref="B115:F115"/>
    <mergeCell ref="B116:H116"/>
    <mergeCell ref="A117:A118"/>
    <mergeCell ref="B117:H117"/>
    <mergeCell ref="I117:I118"/>
    <mergeCell ref="B118:H118"/>
    <mergeCell ref="A108:I108"/>
    <mergeCell ref="A109:I109"/>
    <mergeCell ref="A110:I110"/>
    <mergeCell ref="A112:I112"/>
    <mergeCell ref="A113:I113"/>
    <mergeCell ref="B114:H114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A190:H190"/>
    <mergeCell ref="A191:H191"/>
    <mergeCell ref="B85:H85"/>
    <mergeCell ref="A175:I175"/>
    <mergeCell ref="A170:I170"/>
    <mergeCell ref="A169:H169"/>
    <mergeCell ref="B182:H182"/>
    <mergeCell ref="B183:H183"/>
    <mergeCell ref="B184:H184"/>
    <mergeCell ref="B185:H185"/>
    <mergeCell ref="B186:H186"/>
    <mergeCell ref="A187:H187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B165:G165"/>
    <mergeCell ref="O85:U85"/>
    <mergeCell ref="B188:H188"/>
    <mergeCell ref="A189:H189"/>
    <mergeCell ref="B166:G166"/>
    <mergeCell ref="B167:G167"/>
    <mergeCell ref="B168:G168"/>
    <mergeCell ref="A162:A163"/>
    <mergeCell ref="B162:G162"/>
    <mergeCell ref="H162:H163"/>
    <mergeCell ref="I162:I163"/>
    <mergeCell ref="B163:G163"/>
    <mergeCell ref="B164:G164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</mergeCells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9E711-4B04-4732-8AF0-0DCF4105DAF7}">
  <dimension ref="A2:T194"/>
  <sheetViews>
    <sheetView workbookViewId="0">
      <selection activeCell="A3" sqref="A3:I3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156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258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259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260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2119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261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2119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2119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176.51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64.099999999999994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240.60999999999999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471.92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58.99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70.790000000000006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35.39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23.6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14.16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4.72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188.77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868.33999999999992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18">
        <f>IF(ROUND((H77*H75*H76)-(I33*H78),2)&lt;0,0,ROUND((H77*H75*H76)-(I33*H78),2))</f>
        <v>75.260000000000005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4.5999999999999996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210</v>
      </c>
      <c r="C79" s="181"/>
      <c r="D79" s="181"/>
      <c r="E79" s="181"/>
      <c r="F79" s="181"/>
      <c r="G79" s="181"/>
      <c r="H79" s="182"/>
      <c r="I79" s="18">
        <f>ROUND(H81*H80*(1-H82),2)</f>
        <v>528.66</v>
      </c>
    </row>
    <row r="80" spans="1:9" ht="15" customHeight="1">
      <c r="A80" s="5"/>
      <c r="B80" s="240" t="s">
        <v>208</v>
      </c>
      <c r="C80" s="241"/>
      <c r="D80" s="241"/>
      <c r="E80" s="241"/>
      <c r="F80" s="241"/>
      <c r="G80" s="242"/>
      <c r="H80" s="26">
        <v>26.7</v>
      </c>
      <c r="I80" s="5" t="s">
        <v>44</v>
      </c>
    </row>
    <row r="81" spans="1:20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20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0.1</v>
      </c>
      <c r="I82" s="5"/>
    </row>
    <row r="83" spans="1:20" ht="24" customHeight="1">
      <c r="A83" s="5" t="s">
        <v>11</v>
      </c>
      <c r="B83" s="180" t="s">
        <v>262</v>
      </c>
      <c r="C83" s="181"/>
      <c r="D83" s="181"/>
      <c r="E83" s="181"/>
      <c r="F83" s="181"/>
      <c r="G83" s="181"/>
      <c r="H83" s="182"/>
      <c r="I83" s="85">
        <v>19.899999999999999</v>
      </c>
      <c r="N83" s="240"/>
      <c r="O83" s="241"/>
      <c r="P83" s="241"/>
      <c r="Q83" s="241"/>
      <c r="R83" s="241"/>
      <c r="S83" s="241"/>
      <c r="T83" s="242"/>
    </row>
    <row r="84" spans="1:20" ht="15" customHeight="1">
      <c r="A84" s="5" t="s">
        <v>13</v>
      </c>
      <c r="B84" s="240" t="s">
        <v>263</v>
      </c>
      <c r="C84" s="241"/>
      <c r="D84" s="241"/>
      <c r="E84" s="241"/>
      <c r="F84" s="241"/>
      <c r="G84" s="464"/>
      <c r="H84" s="470"/>
      <c r="I84" s="85">
        <v>6</v>
      </c>
    </row>
    <row r="85" spans="1:20" ht="15" customHeight="1">
      <c r="A85" s="329" t="s">
        <v>33</v>
      </c>
      <c r="B85" s="463" t="s">
        <v>264</v>
      </c>
      <c r="C85" s="464"/>
      <c r="D85" s="464"/>
      <c r="E85" s="464"/>
      <c r="F85" s="465"/>
      <c r="G85" s="90" t="s">
        <v>181</v>
      </c>
      <c r="H85" s="90" t="s">
        <v>101</v>
      </c>
      <c r="I85" s="89"/>
    </row>
    <row r="86" spans="1:20" ht="15" customHeight="1">
      <c r="A86" s="330"/>
      <c r="B86" s="466"/>
      <c r="C86" s="467"/>
      <c r="D86" s="467"/>
      <c r="E86" s="467"/>
      <c r="F86" s="468"/>
      <c r="G86" s="92">
        <v>2</v>
      </c>
      <c r="H86" s="93">
        <v>176</v>
      </c>
      <c r="I86" s="89">
        <f>G86*H86</f>
        <v>352</v>
      </c>
    </row>
    <row r="87" spans="1:20" ht="15" customHeight="1">
      <c r="A87" s="91" t="s">
        <v>35</v>
      </c>
      <c r="B87" s="469" t="s">
        <v>265</v>
      </c>
      <c r="C87" s="469"/>
      <c r="D87" s="469"/>
      <c r="E87" s="469"/>
      <c r="F87" s="469"/>
      <c r="G87" s="469"/>
      <c r="H87" s="469"/>
      <c r="I87" s="89">
        <v>6</v>
      </c>
    </row>
    <row r="88" spans="1:20" ht="25.5" customHeight="1">
      <c r="A88" s="5" t="s">
        <v>37</v>
      </c>
      <c r="B88" s="471" t="s">
        <v>46</v>
      </c>
      <c r="C88" s="472"/>
      <c r="D88" s="472"/>
      <c r="E88" s="472"/>
      <c r="F88" s="472"/>
      <c r="G88" s="472"/>
      <c r="H88" s="473"/>
      <c r="I88" s="13"/>
    </row>
    <row r="89" spans="1:20">
      <c r="A89" s="32"/>
      <c r="B89" s="231" t="s">
        <v>103</v>
      </c>
      <c r="C89" s="232"/>
      <c r="D89" s="232"/>
      <c r="E89" s="232"/>
      <c r="F89" s="232"/>
      <c r="G89" s="232"/>
      <c r="H89" s="233"/>
      <c r="I89" s="14">
        <f>SUM(I74:I88)</f>
        <v>987.81999999999994</v>
      </c>
    </row>
    <row r="90" spans="1:20">
      <c r="A90" s="234"/>
      <c r="B90" s="235"/>
      <c r="C90" s="235"/>
      <c r="D90" s="235"/>
      <c r="E90" s="235"/>
      <c r="F90" s="235"/>
      <c r="G90" s="235"/>
      <c r="H90" s="235"/>
      <c r="I90" s="236"/>
    </row>
    <row r="91" spans="1:20" ht="24" customHeight="1">
      <c r="A91" s="211" t="s">
        <v>117</v>
      </c>
      <c r="B91" s="212"/>
      <c r="C91" s="212"/>
      <c r="D91" s="212"/>
      <c r="E91" s="212"/>
      <c r="F91" s="212"/>
      <c r="G91" s="212"/>
      <c r="H91" s="212"/>
      <c r="I91" s="213"/>
    </row>
    <row r="92" spans="1:20" ht="24" customHeight="1">
      <c r="A92" s="205" t="s">
        <v>118</v>
      </c>
      <c r="B92" s="206"/>
      <c r="C92" s="206"/>
      <c r="D92" s="206"/>
      <c r="E92" s="206"/>
      <c r="F92" s="206"/>
      <c r="G92" s="206"/>
      <c r="H92" s="206"/>
      <c r="I92" s="207"/>
    </row>
    <row r="93" spans="1:20">
      <c r="A93" s="237"/>
      <c r="B93" s="238"/>
      <c r="C93" s="238"/>
      <c r="D93" s="238"/>
      <c r="E93" s="238"/>
      <c r="F93" s="238"/>
      <c r="G93" s="238"/>
      <c r="H93" s="238"/>
      <c r="I93" s="239"/>
    </row>
    <row r="94" spans="1:20" ht="31.5" customHeight="1">
      <c r="A94" s="202" t="s">
        <v>47</v>
      </c>
      <c r="B94" s="203"/>
      <c r="C94" s="203"/>
      <c r="D94" s="203"/>
      <c r="E94" s="203"/>
      <c r="F94" s="203"/>
      <c r="G94" s="203"/>
      <c r="H94" s="203"/>
      <c r="I94" s="204"/>
    </row>
    <row r="95" spans="1:20" ht="30" customHeight="1">
      <c r="A95" s="25">
        <v>2</v>
      </c>
      <c r="B95" s="255" t="s">
        <v>48</v>
      </c>
      <c r="C95" s="256"/>
      <c r="D95" s="256"/>
      <c r="E95" s="256"/>
      <c r="F95" s="256"/>
      <c r="G95" s="256"/>
      <c r="H95" s="257"/>
      <c r="I95" s="25" t="s">
        <v>25</v>
      </c>
    </row>
    <row r="96" spans="1:20" ht="15" customHeight="1">
      <c r="A96" s="33" t="s">
        <v>24</v>
      </c>
      <c r="B96" s="258" t="s">
        <v>164</v>
      </c>
      <c r="C96" s="259"/>
      <c r="D96" s="259"/>
      <c r="E96" s="259"/>
      <c r="F96" s="259"/>
      <c r="G96" s="259"/>
      <c r="H96" s="260"/>
      <c r="I96" s="34">
        <f>I49</f>
        <v>240.60999999999999</v>
      </c>
    </row>
    <row r="97" spans="1:9" ht="15" customHeight="1">
      <c r="A97" s="33" t="s">
        <v>26</v>
      </c>
      <c r="B97" s="258" t="s">
        <v>27</v>
      </c>
      <c r="C97" s="259"/>
      <c r="D97" s="259"/>
      <c r="E97" s="259"/>
      <c r="F97" s="259"/>
      <c r="G97" s="259"/>
      <c r="H97" s="260"/>
      <c r="I97" s="34">
        <f>I66</f>
        <v>868.33999999999992</v>
      </c>
    </row>
    <row r="98" spans="1:9" ht="15" customHeight="1">
      <c r="A98" s="33" t="s">
        <v>42</v>
      </c>
      <c r="B98" s="258" t="s">
        <v>43</v>
      </c>
      <c r="C98" s="259"/>
      <c r="D98" s="259"/>
      <c r="E98" s="259"/>
      <c r="F98" s="259"/>
      <c r="G98" s="259"/>
      <c r="H98" s="260"/>
      <c r="I98" s="34">
        <f>I89</f>
        <v>987.81999999999994</v>
      </c>
    </row>
    <row r="99" spans="1:9">
      <c r="A99" s="261" t="s">
        <v>21</v>
      </c>
      <c r="B99" s="262"/>
      <c r="C99" s="262"/>
      <c r="D99" s="262"/>
      <c r="E99" s="262"/>
      <c r="F99" s="262"/>
      <c r="G99" s="262"/>
      <c r="H99" s="263"/>
      <c r="I99" s="35">
        <f>SUM(I96:I98)</f>
        <v>2096.7699999999995</v>
      </c>
    </row>
    <row r="100" spans="1:9">
      <c r="A100" s="264"/>
      <c r="B100" s="265"/>
      <c r="C100" s="265"/>
      <c r="D100" s="265"/>
      <c r="E100" s="265"/>
      <c r="F100" s="265"/>
      <c r="G100" s="265"/>
      <c r="H100" s="265"/>
      <c r="I100" s="266"/>
    </row>
    <row r="101" spans="1:9" ht="15.75">
      <c r="A101" s="267" t="s">
        <v>50</v>
      </c>
      <c r="B101" s="268"/>
      <c r="C101" s="268"/>
      <c r="D101" s="268"/>
      <c r="E101" s="268"/>
      <c r="F101" s="268"/>
      <c r="G101" s="268"/>
      <c r="H101" s="268"/>
      <c r="I101" s="269"/>
    </row>
    <row r="102" spans="1:9">
      <c r="A102" s="24">
        <v>3</v>
      </c>
      <c r="B102" s="252" t="s">
        <v>51</v>
      </c>
      <c r="C102" s="253"/>
      <c r="D102" s="253"/>
      <c r="E102" s="253"/>
      <c r="F102" s="253"/>
      <c r="G102" s="253"/>
      <c r="H102" s="254"/>
      <c r="I102" s="24" t="s">
        <v>52</v>
      </c>
    </row>
    <row r="103" spans="1:9" ht="58.5" customHeight="1">
      <c r="A103" s="5" t="s">
        <v>7</v>
      </c>
      <c r="B103" s="180" t="s">
        <v>119</v>
      </c>
      <c r="C103" s="181"/>
      <c r="D103" s="181"/>
      <c r="E103" s="181"/>
      <c r="F103" s="181"/>
      <c r="G103" s="181"/>
      <c r="H103" s="182"/>
      <c r="I103" s="18">
        <f>ROUND((($I$40/12)+($I$47/12)+($I$40*0.121/12))*(30/30)*0.05,2)</f>
        <v>10.63</v>
      </c>
    </row>
    <row r="104" spans="1:9">
      <c r="A104" s="5" t="s">
        <v>9</v>
      </c>
      <c r="B104" s="249" t="s">
        <v>53</v>
      </c>
      <c r="C104" s="250"/>
      <c r="D104" s="250"/>
      <c r="E104" s="250"/>
      <c r="F104" s="250"/>
      <c r="G104" s="250"/>
      <c r="H104" s="251"/>
      <c r="I104" s="18">
        <f>ROUND($I$103*H65,2)</f>
        <v>0.85</v>
      </c>
    </row>
    <row r="105" spans="1:9" ht="50.25" customHeight="1">
      <c r="A105" s="5" t="s">
        <v>11</v>
      </c>
      <c r="B105" s="180" t="s">
        <v>120</v>
      </c>
      <c r="C105" s="181"/>
      <c r="D105" s="181"/>
      <c r="E105" s="181"/>
      <c r="F105" s="181"/>
      <c r="G105" s="181"/>
      <c r="H105" s="182"/>
      <c r="I105" s="18">
        <f>ROUND(((($I$40/30)*7)/12)*1,2)</f>
        <v>41.2</v>
      </c>
    </row>
    <row r="106" spans="1:9">
      <c r="A106" s="5" t="s">
        <v>13</v>
      </c>
      <c r="B106" s="249" t="s">
        <v>54</v>
      </c>
      <c r="C106" s="250"/>
      <c r="D106" s="250"/>
      <c r="E106" s="250"/>
      <c r="F106" s="250"/>
      <c r="G106" s="250"/>
      <c r="H106" s="251"/>
      <c r="I106" s="18">
        <f>ROUND($I$105*H66,2)</f>
        <v>15.16</v>
      </c>
    </row>
    <row r="107" spans="1:9" ht="48" customHeight="1">
      <c r="A107" s="5" t="s">
        <v>33</v>
      </c>
      <c r="B107" s="180" t="s">
        <v>121</v>
      </c>
      <c r="C107" s="181"/>
      <c r="D107" s="181"/>
      <c r="E107" s="181"/>
      <c r="F107" s="181"/>
      <c r="G107" s="182"/>
      <c r="H107" s="36">
        <v>0.04</v>
      </c>
      <c r="I107" s="18">
        <f>ROUND($I$40*H107,2)</f>
        <v>84.76</v>
      </c>
    </row>
    <row r="108" spans="1:9">
      <c r="A108" s="231" t="s">
        <v>21</v>
      </c>
      <c r="B108" s="232"/>
      <c r="C108" s="232"/>
      <c r="D108" s="232"/>
      <c r="E108" s="232"/>
      <c r="F108" s="232"/>
      <c r="G108" s="232"/>
      <c r="H108" s="233"/>
      <c r="I108" s="14">
        <f>SUM(I103:I107)</f>
        <v>152.60000000000002</v>
      </c>
    </row>
    <row r="109" spans="1:9">
      <c r="A109" s="367"/>
      <c r="B109" s="368"/>
      <c r="C109" s="368"/>
      <c r="D109" s="368"/>
      <c r="E109" s="368"/>
      <c r="F109" s="368"/>
      <c r="G109" s="368"/>
      <c r="H109" s="368"/>
      <c r="I109" s="369"/>
    </row>
    <row r="110" spans="1:9" ht="15.75" customHeight="1">
      <c r="A110" s="202" t="s">
        <v>55</v>
      </c>
      <c r="B110" s="203"/>
      <c r="C110" s="203"/>
      <c r="D110" s="203"/>
      <c r="E110" s="203"/>
      <c r="F110" s="203"/>
      <c r="G110" s="203"/>
      <c r="H110" s="203"/>
      <c r="I110" s="204"/>
    </row>
    <row r="111" spans="1:9" ht="36" customHeight="1">
      <c r="A111" s="370" t="s">
        <v>122</v>
      </c>
      <c r="B111" s="371"/>
      <c r="C111" s="371"/>
      <c r="D111" s="371"/>
      <c r="E111" s="371"/>
      <c r="F111" s="371"/>
      <c r="G111" s="371"/>
      <c r="H111" s="371"/>
      <c r="I111" s="372"/>
    </row>
    <row r="112" spans="1:9" ht="75" customHeight="1">
      <c r="A112" s="382" t="s">
        <v>123</v>
      </c>
      <c r="B112" s="383"/>
      <c r="C112" s="383"/>
      <c r="D112" s="383"/>
      <c r="E112" s="383"/>
      <c r="F112" s="383"/>
      <c r="G112" s="383"/>
      <c r="H112" s="383"/>
      <c r="I112" s="384"/>
    </row>
    <row r="113" spans="1:9">
      <c r="A113" s="373"/>
      <c r="B113" s="374"/>
      <c r="C113" s="374"/>
      <c r="D113" s="374"/>
      <c r="E113" s="374"/>
      <c r="F113" s="374"/>
      <c r="G113" s="374"/>
      <c r="H113" s="374"/>
      <c r="I113" s="375"/>
    </row>
    <row r="114" spans="1:9" ht="57.75">
      <c r="A114" s="37" t="s">
        <v>56</v>
      </c>
      <c r="B114" s="38">
        <f>I40</f>
        <v>2119</v>
      </c>
      <c r="C114" s="39"/>
      <c r="D114" s="37" t="s">
        <v>124</v>
      </c>
      <c r="E114" s="38">
        <f>I99-I74-I79+I118</f>
        <v>1755.9199999999994</v>
      </c>
      <c r="F114" s="40"/>
      <c r="G114" s="37" t="s">
        <v>57</v>
      </c>
      <c r="H114" s="41">
        <f>I108</f>
        <v>152.60000000000002</v>
      </c>
      <c r="I114" s="42">
        <f>B114+E114+H114</f>
        <v>4027.5199999999991</v>
      </c>
    </row>
    <row r="115" spans="1:9">
      <c r="A115" s="376"/>
      <c r="B115" s="377"/>
      <c r="C115" s="377"/>
      <c r="D115" s="377"/>
      <c r="E115" s="377"/>
      <c r="F115" s="377"/>
      <c r="G115" s="377"/>
      <c r="H115" s="377"/>
      <c r="I115" s="378"/>
    </row>
    <row r="116" spans="1:9" ht="15" customHeight="1">
      <c r="A116" s="379" t="s">
        <v>125</v>
      </c>
      <c r="B116" s="380"/>
      <c r="C116" s="380"/>
      <c r="D116" s="380"/>
      <c r="E116" s="380"/>
      <c r="F116" s="380"/>
      <c r="G116" s="380"/>
      <c r="H116" s="380"/>
      <c r="I116" s="381"/>
    </row>
    <row r="117" spans="1:9">
      <c r="A117" s="43" t="s">
        <v>58</v>
      </c>
      <c r="B117" s="252" t="s">
        <v>59</v>
      </c>
      <c r="C117" s="253"/>
      <c r="D117" s="253"/>
      <c r="E117" s="253"/>
      <c r="F117" s="253"/>
      <c r="G117" s="253"/>
      <c r="H117" s="254"/>
      <c r="I117" s="43" t="s">
        <v>25</v>
      </c>
    </row>
    <row r="118" spans="1:9" ht="75.75" customHeight="1">
      <c r="A118" s="10" t="s">
        <v>7</v>
      </c>
      <c r="B118" s="355" t="s">
        <v>126</v>
      </c>
      <c r="C118" s="356"/>
      <c r="D118" s="356"/>
      <c r="E118" s="356"/>
      <c r="F118" s="357"/>
      <c r="G118" s="62">
        <v>9.0749999999999997E-2</v>
      </c>
      <c r="H118" s="44">
        <v>0.36799999999999999</v>
      </c>
      <c r="I118" s="18">
        <f>ROUND($B$114*G118 + $B$114*G118*H118,2)</f>
        <v>263.07</v>
      </c>
    </row>
    <row r="119" spans="1:9" ht="28.5" customHeight="1">
      <c r="A119" s="5" t="s">
        <v>9</v>
      </c>
      <c r="B119" s="358" t="s">
        <v>127</v>
      </c>
      <c r="C119" s="359"/>
      <c r="D119" s="359"/>
      <c r="E119" s="359"/>
      <c r="F119" s="359"/>
      <c r="G119" s="359"/>
      <c r="H119" s="360"/>
      <c r="I119" s="18">
        <f>ROUND((($I$114/30)*2)/24,2)</f>
        <v>11.19</v>
      </c>
    </row>
    <row r="120" spans="1:9" ht="15.75" customHeight="1">
      <c r="A120" s="329" t="s">
        <v>11</v>
      </c>
      <c r="B120" s="361" t="s">
        <v>128</v>
      </c>
      <c r="C120" s="362"/>
      <c r="D120" s="362"/>
      <c r="E120" s="362"/>
      <c r="F120" s="362"/>
      <c r="G120" s="362"/>
      <c r="H120" s="363"/>
      <c r="I120" s="341">
        <f>ROUND((($I$114/30)*5)/24*0.03,2)</f>
        <v>0.84</v>
      </c>
    </row>
    <row r="121" spans="1:9" ht="15" customHeight="1">
      <c r="A121" s="330"/>
      <c r="B121" s="364" t="s">
        <v>129</v>
      </c>
      <c r="C121" s="365"/>
      <c r="D121" s="365"/>
      <c r="E121" s="365"/>
      <c r="F121" s="365"/>
      <c r="G121" s="365"/>
      <c r="H121" s="366"/>
      <c r="I121" s="342">
        <f>ROUND((($I$63/30)*5)/24*0.03,2)</f>
        <v>0</v>
      </c>
    </row>
    <row r="122" spans="1:9" ht="31.5" customHeight="1">
      <c r="A122" s="329" t="s">
        <v>13</v>
      </c>
      <c r="B122" s="408" t="s">
        <v>130</v>
      </c>
      <c r="C122" s="409"/>
      <c r="D122" s="409"/>
      <c r="E122" s="409"/>
      <c r="F122" s="409"/>
      <c r="G122" s="409"/>
      <c r="H122" s="410"/>
      <c r="I122" s="341">
        <f>ROUND((((($I$114)/30)*1.94)/24),2)</f>
        <v>10.85</v>
      </c>
    </row>
    <row r="123" spans="1:9" ht="15" customHeight="1">
      <c r="A123" s="330"/>
      <c r="B123" s="411" t="s">
        <v>131</v>
      </c>
      <c r="C123" s="412"/>
      <c r="D123" s="412"/>
      <c r="E123" s="412"/>
      <c r="F123" s="412"/>
      <c r="G123" s="412"/>
      <c r="H123" s="413"/>
      <c r="I123" s="342">
        <f>ROUND((((($I$63)/30)*1.94)/24),2)</f>
        <v>0.04</v>
      </c>
    </row>
    <row r="124" spans="1:9" ht="15.75" customHeight="1">
      <c r="A124" s="329" t="s">
        <v>33</v>
      </c>
      <c r="B124" s="361" t="s">
        <v>132</v>
      </c>
      <c r="C124" s="362"/>
      <c r="D124" s="362"/>
      <c r="E124" s="362"/>
      <c r="F124" s="362"/>
      <c r="G124" s="362"/>
      <c r="H124" s="363"/>
      <c r="I124" s="341">
        <f>ROUND(((((B114*0.121)+(H66)*(B114*0.121))*(4/24)))*0.04,2) + ROUND(((H65*B114 + H66*I47 + I89 - I74 - I79 + I108)*4/24)*0.04,2)</f>
        <v>7.4799999999999995</v>
      </c>
    </row>
    <row r="125" spans="1:9" ht="22.5" customHeight="1">
      <c r="A125" s="389"/>
      <c r="B125" s="390" t="s">
        <v>133</v>
      </c>
      <c r="C125" s="391"/>
      <c r="D125" s="391"/>
      <c r="E125" s="391"/>
      <c r="F125" s="391"/>
      <c r="G125" s="391"/>
      <c r="H125" s="392"/>
      <c r="I125" s="385" t="e">
        <f>ROUND(((((B117*0.121)+(H73)*(B117*0.121))*(4/24)))*0.04,2) + ROUND(((H72*B117 + H73*I57 + I93 - I79 -#REF! + I111)*4/24)*0.04,2)</f>
        <v>#VALUE!</v>
      </c>
    </row>
    <row r="126" spans="1:9" ht="45" customHeight="1">
      <c r="A126" s="330"/>
      <c r="B126" s="393" t="s">
        <v>134</v>
      </c>
      <c r="C126" s="394"/>
      <c r="D126" s="394"/>
      <c r="E126" s="394"/>
      <c r="F126" s="394"/>
      <c r="G126" s="394"/>
      <c r="H126" s="395"/>
      <c r="I126" s="342" t="e">
        <f>ROUND(((((B118*0.121)+(H74)*(B118*0.121))*(4/24)))*0.04,2) + ROUND(((H73*B118 + H74*I58 + I94 - I80 -#REF! + I112)*4/24)*0.04,2)</f>
        <v>#VALUE!</v>
      </c>
    </row>
    <row r="127" spans="1:9" ht="15" customHeight="1">
      <c r="A127" s="399" t="s">
        <v>35</v>
      </c>
      <c r="B127" s="190" t="s">
        <v>135</v>
      </c>
      <c r="C127" s="191"/>
      <c r="D127" s="191"/>
      <c r="E127" s="191"/>
      <c r="F127" s="191"/>
      <c r="G127" s="191"/>
      <c r="H127" s="192"/>
      <c r="I127" s="341">
        <f>ROUND((((($I$114)/30)*6)/24),2)</f>
        <v>33.56</v>
      </c>
    </row>
    <row r="128" spans="1:9" ht="15" customHeight="1">
      <c r="A128" s="400"/>
      <c r="B128" s="402" t="s">
        <v>136</v>
      </c>
      <c r="C128" s="403"/>
      <c r="D128" s="403"/>
      <c r="E128" s="403"/>
      <c r="F128" s="403"/>
      <c r="G128" s="403"/>
      <c r="H128" s="404"/>
      <c r="I128" s="385">
        <f>ROUND((((($I$63)/30)*6)/24),2)</f>
        <v>0.12</v>
      </c>
    </row>
    <row r="129" spans="1:9" ht="22.5" customHeight="1">
      <c r="A129" s="401"/>
      <c r="B129" s="405" t="s">
        <v>137</v>
      </c>
      <c r="C129" s="406"/>
      <c r="D129" s="406"/>
      <c r="E129" s="406"/>
      <c r="F129" s="406"/>
      <c r="G129" s="406"/>
      <c r="H129" s="407"/>
      <c r="I129" s="342">
        <f>ROUND((((($I$63)/30)*6)/24),2)</f>
        <v>0.12</v>
      </c>
    </row>
    <row r="130" spans="1:9">
      <c r="A130" s="231" t="s">
        <v>21</v>
      </c>
      <c r="B130" s="232"/>
      <c r="C130" s="232"/>
      <c r="D130" s="232"/>
      <c r="E130" s="232"/>
      <c r="F130" s="232"/>
      <c r="G130" s="232"/>
      <c r="H130" s="233"/>
      <c r="I130" s="45">
        <f>I118+I119+I120+I122+I124+I127</f>
        <v>326.99</v>
      </c>
    </row>
    <row r="131" spans="1:9">
      <c r="A131" s="231"/>
      <c r="B131" s="232"/>
      <c r="C131" s="232"/>
      <c r="D131" s="232"/>
      <c r="E131" s="232"/>
      <c r="F131" s="232"/>
      <c r="G131" s="232"/>
      <c r="H131" s="232"/>
      <c r="I131" s="233"/>
    </row>
    <row r="132" spans="1:9">
      <c r="A132" s="352" t="s">
        <v>60</v>
      </c>
      <c r="B132" s="353"/>
      <c r="C132" s="353"/>
      <c r="D132" s="353"/>
      <c r="E132" s="353"/>
      <c r="F132" s="353"/>
      <c r="G132" s="353"/>
      <c r="H132" s="353"/>
      <c r="I132" s="354"/>
    </row>
    <row r="133" spans="1:9">
      <c r="A133" s="24" t="s">
        <v>138</v>
      </c>
      <c r="B133" s="252" t="s">
        <v>62</v>
      </c>
      <c r="C133" s="253"/>
      <c r="D133" s="253"/>
      <c r="E133" s="253"/>
      <c r="F133" s="253"/>
      <c r="G133" s="253"/>
      <c r="H133" s="254"/>
      <c r="I133" s="24" t="s">
        <v>25</v>
      </c>
    </row>
    <row r="134" spans="1:9">
      <c r="A134" s="5" t="s">
        <v>7</v>
      </c>
      <c r="B134" s="249" t="s">
        <v>63</v>
      </c>
      <c r="C134" s="250"/>
      <c r="D134" s="250"/>
      <c r="E134" s="250"/>
      <c r="F134" s="250"/>
      <c r="G134" s="250"/>
      <c r="H134" s="251"/>
      <c r="I134" s="18">
        <v>0</v>
      </c>
    </row>
    <row r="135" spans="1:9">
      <c r="A135" s="396" t="s">
        <v>21</v>
      </c>
      <c r="B135" s="397"/>
      <c r="C135" s="397"/>
      <c r="D135" s="397"/>
      <c r="E135" s="397"/>
      <c r="F135" s="397"/>
      <c r="G135" s="397"/>
      <c r="H135" s="398"/>
      <c r="I135" s="18">
        <v>0</v>
      </c>
    </row>
    <row r="136" spans="1:9">
      <c r="A136" s="386"/>
      <c r="B136" s="387"/>
      <c r="C136" s="387"/>
      <c r="D136" s="387"/>
      <c r="E136" s="387"/>
      <c r="F136" s="387"/>
      <c r="G136" s="387"/>
      <c r="H136" s="387"/>
      <c r="I136" s="388"/>
    </row>
    <row r="137" spans="1:9" ht="31.5" customHeight="1">
      <c r="A137" s="202" t="s">
        <v>64</v>
      </c>
      <c r="B137" s="203"/>
      <c r="C137" s="203"/>
      <c r="D137" s="203"/>
      <c r="E137" s="203"/>
      <c r="F137" s="203"/>
      <c r="G137" s="203"/>
      <c r="H137" s="203"/>
      <c r="I137" s="204"/>
    </row>
    <row r="138" spans="1:9">
      <c r="A138" s="25">
        <v>4</v>
      </c>
      <c r="B138" s="252" t="s">
        <v>65</v>
      </c>
      <c r="C138" s="253"/>
      <c r="D138" s="253"/>
      <c r="E138" s="253"/>
      <c r="F138" s="253"/>
      <c r="G138" s="253"/>
      <c r="H138" s="254"/>
      <c r="I138" s="24" t="s">
        <v>25</v>
      </c>
    </row>
    <row r="139" spans="1:9">
      <c r="A139" s="2" t="s">
        <v>58</v>
      </c>
      <c r="B139" s="249" t="s">
        <v>59</v>
      </c>
      <c r="C139" s="250"/>
      <c r="D139" s="250"/>
      <c r="E139" s="250"/>
      <c r="F139" s="250"/>
      <c r="G139" s="250"/>
      <c r="H139" s="251"/>
      <c r="I139" s="18">
        <f>I130</f>
        <v>326.99</v>
      </c>
    </row>
    <row r="140" spans="1:9">
      <c r="A140" s="2" t="s">
        <v>61</v>
      </c>
      <c r="B140" s="249" t="s">
        <v>62</v>
      </c>
      <c r="C140" s="250"/>
      <c r="D140" s="250"/>
      <c r="E140" s="250"/>
      <c r="F140" s="250"/>
      <c r="G140" s="250"/>
      <c r="H140" s="251"/>
      <c r="I140" s="18">
        <v>0</v>
      </c>
    </row>
    <row r="141" spans="1:9">
      <c r="A141" s="169" t="s">
        <v>21</v>
      </c>
      <c r="B141" s="170"/>
      <c r="C141" s="170"/>
      <c r="D141" s="170"/>
      <c r="E141" s="170"/>
      <c r="F141" s="170"/>
      <c r="G141" s="170"/>
      <c r="H141" s="171"/>
      <c r="I141" s="14">
        <f>SUM(I139:I140)</f>
        <v>326.99</v>
      </c>
    </row>
    <row r="142" spans="1:9">
      <c r="A142" s="414"/>
      <c r="B142" s="415"/>
      <c r="C142" s="415"/>
      <c r="D142" s="415"/>
      <c r="E142" s="415"/>
      <c r="F142" s="415"/>
      <c r="G142" s="415"/>
      <c r="H142" s="415"/>
      <c r="I142" s="416"/>
    </row>
    <row r="143" spans="1:9" ht="15.75" customHeight="1">
      <c r="A143" s="202" t="s">
        <v>66</v>
      </c>
      <c r="B143" s="203"/>
      <c r="C143" s="203"/>
      <c r="D143" s="203"/>
      <c r="E143" s="203"/>
      <c r="F143" s="203"/>
      <c r="G143" s="203"/>
      <c r="H143" s="203"/>
      <c r="I143" s="204"/>
    </row>
    <row r="144" spans="1:9" ht="15" customHeight="1">
      <c r="A144" s="24">
        <v>5</v>
      </c>
      <c r="B144" s="255" t="s">
        <v>67</v>
      </c>
      <c r="C144" s="256"/>
      <c r="D144" s="256"/>
      <c r="E144" s="256"/>
      <c r="F144" s="256"/>
      <c r="G144" s="256"/>
      <c r="H144" s="257"/>
      <c r="I144" s="24" t="s">
        <v>25</v>
      </c>
    </row>
    <row r="145" spans="1:9">
      <c r="A145" s="5" t="s">
        <v>7</v>
      </c>
      <c r="B145" s="180" t="s">
        <v>139</v>
      </c>
      <c r="C145" s="181"/>
      <c r="D145" s="181"/>
      <c r="E145" s="181"/>
      <c r="F145" s="181"/>
      <c r="G145" s="181"/>
      <c r="H145" s="182"/>
      <c r="I145" s="107">
        <f>'UNIFORMES N'!E77</f>
        <v>166.75</v>
      </c>
    </row>
    <row r="146" spans="1:9">
      <c r="A146" s="5" t="s">
        <v>9</v>
      </c>
      <c r="B146" s="180" t="s">
        <v>140</v>
      </c>
      <c r="C146" s="181"/>
      <c r="D146" s="181"/>
      <c r="E146" s="181"/>
      <c r="F146" s="181"/>
      <c r="G146" s="181"/>
      <c r="H146" s="182"/>
      <c r="I146" s="84"/>
    </row>
    <row r="147" spans="1:9">
      <c r="A147" s="5" t="s">
        <v>11</v>
      </c>
      <c r="B147" s="249" t="s">
        <v>141</v>
      </c>
      <c r="C147" s="250"/>
      <c r="D147" s="250"/>
      <c r="E147" s="250"/>
      <c r="F147" s="250"/>
      <c r="G147" s="250"/>
      <c r="H147" s="251"/>
      <c r="I147" s="84"/>
    </row>
    <row r="148" spans="1:9">
      <c r="A148" s="5" t="s">
        <v>13</v>
      </c>
      <c r="B148" s="180" t="s">
        <v>142</v>
      </c>
      <c r="C148" s="181"/>
      <c r="D148" s="181"/>
      <c r="E148" s="181"/>
      <c r="F148" s="181"/>
      <c r="G148" s="181"/>
      <c r="H148" s="182"/>
      <c r="I148" s="13"/>
    </row>
    <row r="149" spans="1:9">
      <c r="A149" s="231" t="s">
        <v>103</v>
      </c>
      <c r="B149" s="232"/>
      <c r="C149" s="232"/>
      <c r="D149" s="232"/>
      <c r="E149" s="232"/>
      <c r="F149" s="232"/>
      <c r="G149" s="232"/>
      <c r="H149" s="233"/>
      <c r="I149" s="46">
        <f>SUM(I145:I148)</f>
        <v>166.75</v>
      </c>
    </row>
    <row r="150" spans="1:9" ht="18">
      <c r="A150" s="420"/>
      <c r="B150" s="421"/>
      <c r="C150" s="421"/>
      <c r="D150" s="421"/>
      <c r="E150" s="421"/>
      <c r="F150" s="421"/>
      <c r="G150" s="421"/>
      <c r="H150" s="421"/>
      <c r="I150" s="422"/>
    </row>
    <row r="151" spans="1:9">
      <c r="A151" s="423" t="s">
        <v>68</v>
      </c>
      <c r="B151" s="424"/>
      <c r="C151" s="424"/>
      <c r="D151" s="424"/>
      <c r="E151" s="424"/>
      <c r="F151" s="424"/>
      <c r="G151" s="424"/>
      <c r="H151" s="424"/>
      <c r="I151" s="425"/>
    </row>
    <row r="152" spans="1:9" ht="18">
      <c r="A152" s="47"/>
      <c r="B152" s="48"/>
      <c r="C152" s="48"/>
      <c r="D152" s="48"/>
      <c r="E152" s="48"/>
      <c r="F152" s="48"/>
      <c r="G152" s="48"/>
      <c r="H152" s="48"/>
      <c r="I152" s="49"/>
    </row>
    <row r="153" spans="1:9" ht="15.75">
      <c r="A153" s="267" t="s">
        <v>69</v>
      </c>
      <c r="B153" s="268"/>
      <c r="C153" s="268"/>
      <c r="D153" s="268"/>
      <c r="E153" s="268"/>
      <c r="F153" s="268"/>
      <c r="G153" s="268"/>
      <c r="H153" s="268"/>
      <c r="I153" s="269"/>
    </row>
    <row r="154" spans="1:9" ht="15" customHeight="1">
      <c r="A154" s="313">
        <v>6</v>
      </c>
      <c r="B154" s="426" t="s">
        <v>143</v>
      </c>
      <c r="C154" s="427"/>
      <c r="D154" s="427"/>
      <c r="E154" s="427"/>
      <c r="F154" s="427"/>
      <c r="G154" s="428"/>
      <c r="H154" s="281" t="s">
        <v>28</v>
      </c>
      <c r="I154" s="15" t="s">
        <v>101</v>
      </c>
    </row>
    <row r="155" spans="1:9">
      <c r="A155" s="314"/>
      <c r="B155" s="429"/>
      <c r="C155" s="430"/>
      <c r="D155" s="430"/>
      <c r="E155" s="430"/>
      <c r="F155" s="430"/>
      <c r="G155" s="431"/>
      <c r="H155" s="282"/>
      <c r="I155" s="4" t="s">
        <v>100</v>
      </c>
    </row>
    <row r="156" spans="1:9" ht="63.75" customHeight="1">
      <c r="A156" s="417" t="s">
        <v>70</v>
      </c>
      <c r="B156" s="418"/>
      <c r="C156" s="418"/>
      <c r="D156" s="418"/>
      <c r="E156" s="418"/>
      <c r="F156" s="418"/>
      <c r="G156" s="419"/>
      <c r="H156" s="50" t="s">
        <v>44</v>
      </c>
      <c r="I156" s="51">
        <f>I40+I99+I108+I141+I149</f>
        <v>4862.1099999999997</v>
      </c>
    </row>
    <row r="157" spans="1:9" ht="15.75">
      <c r="A157" s="52" t="s">
        <v>7</v>
      </c>
      <c r="B157" s="267" t="s">
        <v>71</v>
      </c>
      <c r="C157" s="268"/>
      <c r="D157" s="268"/>
      <c r="E157" s="268"/>
      <c r="F157" s="268"/>
      <c r="G157" s="269"/>
      <c r="H157" s="17">
        <v>0.03</v>
      </c>
      <c r="I157" s="18">
        <f>ROUND(H157*I156,2)</f>
        <v>145.86000000000001</v>
      </c>
    </row>
    <row r="158" spans="1:9" ht="63.75" customHeight="1">
      <c r="A158" s="417" t="s">
        <v>72</v>
      </c>
      <c r="B158" s="418"/>
      <c r="C158" s="418"/>
      <c r="D158" s="418"/>
      <c r="E158" s="418"/>
      <c r="F158" s="418"/>
      <c r="G158" s="419"/>
      <c r="H158" s="50" t="s">
        <v>44</v>
      </c>
      <c r="I158" s="51">
        <f>I40+I99+I108+I141+I149+I157</f>
        <v>5007.9699999999993</v>
      </c>
    </row>
    <row r="159" spans="1:9" ht="15.75">
      <c r="A159" s="52" t="s">
        <v>9</v>
      </c>
      <c r="B159" s="267" t="s">
        <v>73</v>
      </c>
      <c r="C159" s="268"/>
      <c r="D159" s="268"/>
      <c r="E159" s="268"/>
      <c r="F159" s="268"/>
      <c r="G159" s="269"/>
      <c r="H159" s="17">
        <v>6.7900000000000002E-2</v>
      </c>
      <c r="I159" s="18">
        <f>ROUND(H159*I158,2)</f>
        <v>340.04</v>
      </c>
    </row>
    <row r="160" spans="1:9" ht="76.5" customHeight="1">
      <c r="A160" s="417" t="s">
        <v>74</v>
      </c>
      <c r="B160" s="418"/>
      <c r="C160" s="418"/>
      <c r="D160" s="418"/>
      <c r="E160" s="418"/>
      <c r="F160" s="418"/>
      <c r="G160" s="419"/>
      <c r="H160" s="50" t="s">
        <v>44</v>
      </c>
      <c r="I160" s="51">
        <f>I156+I157+I159</f>
        <v>5348.0099999999993</v>
      </c>
    </row>
    <row r="161" spans="1:9" ht="15.75">
      <c r="A161" s="52" t="s">
        <v>11</v>
      </c>
      <c r="B161" s="267" t="s">
        <v>75</v>
      </c>
      <c r="C161" s="268"/>
      <c r="D161" s="268"/>
      <c r="E161" s="268"/>
      <c r="F161" s="268"/>
      <c r="G161" s="269"/>
      <c r="H161" s="5" t="s">
        <v>44</v>
      </c>
      <c r="I161" s="5" t="s">
        <v>44</v>
      </c>
    </row>
    <row r="162" spans="1:9" ht="15.75">
      <c r="A162" s="5"/>
      <c r="B162" s="267" t="s">
        <v>76</v>
      </c>
      <c r="C162" s="268"/>
      <c r="D162" s="268"/>
      <c r="E162" s="268"/>
      <c r="F162" s="268"/>
      <c r="G162" s="269"/>
      <c r="H162" s="5"/>
      <c r="I162" s="5"/>
    </row>
    <row r="163" spans="1:9" ht="27" customHeight="1">
      <c r="A163" s="329"/>
      <c r="B163" s="432" t="s">
        <v>144</v>
      </c>
      <c r="C163" s="433"/>
      <c r="D163" s="433"/>
      <c r="E163" s="433"/>
      <c r="F163" s="433"/>
      <c r="G163" s="434"/>
      <c r="H163" s="435">
        <v>7.5999999999999998E-2</v>
      </c>
      <c r="I163" s="341">
        <f>ROUND(($I$160/(1-$H$174))*H163,2)</f>
        <v>473.99</v>
      </c>
    </row>
    <row r="164" spans="1:9" ht="22.5" customHeight="1">
      <c r="A164" s="330"/>
      <c r="B164" s="405" t="s">
        <v>145</v>
      </c>
      <c r="C164" s="406"/>
      <c r="D164" s="406"/>
      <c r="E164" s="406"/>
      <c r="F164" s="406"/>
      <c r="G164" s="407"/>
      <c r="H164" s="436"/>
      <c r="I164" s="342">
        <f>ROUND(($I$105/(1-$H$117))*H164,2)</f>
        <v>0</v>
      </c>
    </row>
    <row r="165" spans="1:9" ht="27.75" customHeight="1">
      <c r="A165" s="329"/>
      <c r="B165" s="432" t="s">
        <v>146</v>
      </c>
      <c r="C165" s="433"/>
      <c r="D165" s="433"/>
      <c r="E165" s="433"/>
      <c r="F165" s="433"/>
      <c r="G165" s="434"/>
      <c r="H165" s="435">
        <v>1.6500000000000001E-2</v>
      </c>
      <c r="I165" s="341">
        <f>ROUND(($I$160/(1-$H$174))*H165,2)</f>
        <v>102.91</v>
      </c>
    </row>
    <row r="166" spans="1:9" ht="22.5" customHeight="1">
      <c r="A166" s="330"/>
      <c r="B166" s="405" t="s">
        <v>147</v>
      </c>
      <c r="C166" s="406"/>
      <c r="D166" s="406"/>
      <c r="E166" s="406"/>
      <c r="F166" s="406"/>
      <c r="G166" s="407"/>
      <c r="H166" s="436"/>
      <c r="I166" s="342">
        <f>ROUND(($I$105/(1-$H$117))*H166,2)</f>
        <v>0</v>
      </c>
    </row>
    <row r="167" spans="1:9" ht="27.75" customHeight="1">
      <c r="A167" s="5"/>
      <c r="B167" s="437" t="s">
        <v>148</v>
      </c>
      <c r="C167" s="438"/>
      <c r="D167" s="438"/>
      <c r="E167" s="438"/>
      <c r="F167" s="438"/>
      <c r="G167" s="439"/>
      <c r="H167" s="2"/>
      <c r="I167" s="5"/>
    </row>
    <row r="168" spans="1:9" ht="39.75" customHeight="1">
      <c r="A168" s="5"/>
      <c r="B168" s="437" t="s">
        <v>149</v>
      </c>
      <c r="C168" s="438"/>
      <c r="D168" s="438"/>
      <c r="E168" s="438"/>
      <c r="F168" s="438"/>
      <c r="G168" s="439"/>
      <c r="H168" s="2"/>
      <c r="I168" s="5"/>
    </row>
    <row r="169" spans="1:9">
      <c r="A169" s="5"/>
      <c r="B169" s="454" t="s">
        <v>77</v>
      </c>
      <c r="C169" s="455"/>
      <c r="D169" s="455"/>
      <c r="E169" s="455"/>
      <c r="F169" s="455"/>
      <c r="G169" s="456"/>
      <c r="H169" s="2"/>
      <c r="I169" s="5"/>
    </row>
    <row r="170" spans="1:9" ht="15.75" customHeight="1">
      <c r="A170" s="5"/>
      <c r="B170" s="202" t="s">
        <v>78</v>
      </c>
      <c r="C170" s="203"/>
      <c r="D170" s="203"/>
      <c r="E170" s="203"/>
      <c r="F170" s="203"/>
      <c r="G170" s="204"/>
      <c r="H170" s="2"/>
      <c r="I170" s="5"/>
    </row>
    <row r="171" spans="1:9" ht="28.5" customHeight="1">
      <c r="A171" s="5"/>
      <c r="B171" s="457" t="s">
        <v>195</v>
      </c>
      <c r="C171" s="458"/>
      <c r="D171" s="458"/>
      <c r="E171" s="458"/>
      <c r="F171" s="458"/>
      <c r="G171" s="459"/>
      <c r="H171" s="53">
        <v>0.05</v>
      </c>
      <c r="I171" s="18">
        <f>ROUND(($I$160/(1-$H$174))*H171,2)</f>
        <v>311.83999999999997</v>
      </c>
    </row>
    <row r="172" spans="1:9">
      <c r="A172" s="231" t="s">
        <v>21</v>
      </c>
      <c r="B172" s="232"/>
      <c r="C172" s="232"/>
      <c r="D172" s="232"/>
      <c r="E172" s="232"/>
      <c r="F172" s="232"/>
      <c r="G172" s="232"/>
      <c r="H172" s="233"/>
      <c r="I172" s="14">
        <f>I157+I159+I163+I165+I171</f>
        <v>1374.64</v>
      </c>
    </row>
    <row r="173" spans="1:9">
      <c r="A173" s="414"/>
      <c r="B173" s="415"/>
      <c r="C173" s="415"/>
      <c r="D173" s="415"/>
      <c r="E173" s="415"/>
      <c r="F173" s="415"/>
      <c r="G173" s="415"/>
      <c r="H173" s="415"/>
      <c r="I173" s="416"/>
    </row>
    <row r="174" spans="1:9">
      <c r="A174" s="440" t="s">
        <v>79</v>
      </c>
      <c r="B174" s="441"/>
      <c r="C174" s="441"/>
      <c r="D174" s="441"/>
      <c r="E174" s="441"/>
      <c r="F174" s="441"/>
      <c r="G174" s="442"/>
      <c r="H174" s="54">
        <f>H162+H163+H165+H169+H170+H171</f>
        <v>0.14250000000000002</v>
      </c>
      <c r="I174" s="55">
        <f>I162+I163+I165+I169+I170+I171</f>
        <v>888.74</v>
      </c>
    </row>
    <row r="175" spans="1:9">
      <c r="A175" s="443" t="s">
        <v>80</v>
      </c>
      <c r="B175" s="444"/>
      <c r="C175" s="449" t="s">
        <v>81</v>
      </c>
      <c r="D175" s="449"/>
      <c r="E175" s="449"/>
      <c r="F175" s="449"/>
      <c r="G175" s="449"/>
      <c r="H175" s="449"/>
      <c r="I175" s="449"/>
    </row>
    <row r="176" spans="1:9">
      <c r="A176" s="445"/>
      <c r="B176" s="446"/>
      <c r="C176" s="450" t="s">
        <v>150</v>
      </c>
      <c r="D176" s="450"/>
      <c r="E176" s="450"/>
      <c r="F176" s="450"/>
      <c r="G176" s="450"/>
      <c r="H176" s="450"/>
      <c r="I176" s="450"/>
    </row>
    <row r="177" spans="1:9">
      <c r="A177" s="447"/>
      <c r="B177" s="448"/>
      <c r="C177" s="451" t="s">
        <v>82</v>
      </c>
      <c r="D177" s="451"/>
      <c r="E177" s="451"/>
      <c r="F177" s="451"/>
      <c r="G177" s="451"/>
      <c r="H177" s="451"/>
      <c r="I177" s="451"/>
    </row>
    <row r="178" spans="1:9">
      <c r="A178" s="452"/>
      <c r="B178" s="453"/>
      <c r="C178" s="453"/>
      <c r="D178" s="453"/>
      <c r="E178" s="453"/>
      <c r="F178" s="453"/>
      <c r="G178" s="453"/>
      <c r="H178" s="453"/>
      <c r="I178" s="453"/>
    </row>
    <row r="179" spans="1:9">
      <c r="A179" s="211" t="s">
        <v>151</v>
      </c>
      <c r="B179" s="212"/>
      <c r="C179" s="212"/>
      <c r="D179" s="212"/>
      <c r="E179" s="212"/>
      <c r="F179" s="212"/>
      <c r="G179" s="212"/>
      <c r="H179" s="212"/>
      <c r="I179" s="213"/>
    </row>
    <row r="180" spans="1:9">
      <c r="A180" s="205" t="s">
        <v>152</v>
      </c>
      <c r="B180" s="206"/>
      <c r="C180" s="206"/>
      <c r="D180" s="206"/>
      <c r="E180" s="206"/>
      <c r="F180" s="206"/>
      <c r="G180" s="206"/>
      <c r="H180" s="206"/>
      <c r="I180" s="207"/>
    </row>
    <row r="181" spans="1:9">
      <c r="A181" s="414"/>
      <c r="B181" s="415"/>
      <c r="C181" s="415"/>
      <c r="D181" s="415"/>
      <c r="E181" s="415"/>
      <c r="F181" s="415"/>
      <c r="G181" s="415"/>
      <c r="H181" s="415"/>
      <c r="I181" s="416"/>
    </row>
    <row r="182" spans="1:9">
      <c r="A182" s="460"/>
      <c r="B182" s="461"/>
      <c r="C182" s="461"/>
      <c r="D182" s="461"/>
      <c r="E182" s="461"/>
      <c r="F182" s="461"/>
      <c r="G182" s="461"/>
      <c r="H182" s="461"/>
      <c r="I182" s="462"/>
    </row>
    <row r="183" spans="1:9" ht="15" customHeight="1">
      <c r="A183" s="214" t="s">
        <v>153</v>
      </c>
      <c r="B183" s="215"/>
      <c r="C183" s="215"/>
      <c r="D183" s="215"/>
      <c r="E183" s="215"/>
      <c r="F183" s="215"/>
      <c r="G183" s="215"/>
      <c r="H183" s="215"/>
      <c r="I183" s="216"/>
    </row>
    <row r="184" spans="1:9" ht="30" customHeight="1">
      <c r="A184" s="220" t="s">
        <v>83</v>
      </c>
      <c r="B184" s="221"/>
      <c r="C184" s="221"/>
      <c r="D184" s="221"/>
      <c r="E184" s="221"/>
      <c r="F184" s="221"/>
      <c r="G184" s="221"/>
      <c r="H184" s="222"/>
      <c r="I184" s="56" t="s">
        <v>25</v>
      </c>
    </row>
    <row r="185" spans="1:9">
      <c r="A185" s="2" t="s">
        <v>7</v>
      </c>
      <c r="B185" s="180" t="s">
        <v>84</v>
      </c>
      <c r="C185" s="181"/>
      <c r="D185" s="181"/>
      <c r="E185" s="181"/>
      <c r="F185" s="181"/>
      <c r="G185" s="181"/>
      <c r="H185" s="182"/>
      <c r="I185" s="57">
        <f>I40</f>
        <v>2119</v>
      </c>
    </row>
    <row r="186" spans="1:9">
      <c r="A186" s="2" t="s">
        <v>9</v>
      </c>
      <c r="B186" s="180" t="s">
        <v>23</v>
      </c>
      <c r="C186" s="181"/>
      <c r="D186" s="181"/>
      <c r="E186" s="181"/>
      <c r="F186" s="181"/>
      <c r="G186" s="181"/>
      <c r="H186" s="182"/>
      <c r="I186" s="57">
        <f>I99</f>
        <v>2096.7699999999995</v>
      </c>
    </row>
    <row r="187" spans="1:9">
      <c r="A187" s="2" t="s">
        <v>11</v>
      </c>
      <c r="B187" s="180" t="s">
        <v>85</v>
      </c>
      <c r="C187" s="181"/>
      <c r="D187" s="181"/>
      <c r="E187" s="181"/>
      <c r="F187" s="181"/>
      <c r="G187" s="181"/>
      <c r="H187" s="182"/>
      <c r="I187" s="13">
        <f>I108</f>
        <v>152.60000000000002</v>
      </c>
    </row>
    <row r="188" spans="1:9">
      <c r="A188" s="2" t="s">
        <v>13</v>
      </c>
      <c r="B188" s="180" t="s">
        <v>86</v>
      </c>
      <c r="C188" s="181"/>
      <c r="D188" s="181"/>
      <c r="E188" s="181"/>
      <c r="F188" s="181"/>
      <c r="G188" s="181"/>
      <c r="H188" s="182"/>
      <c r="I188" s="13">
        <f>I141</f>
        <v>326.99</v>
      </c>
    </row>
    <row r="189" spans="1:9">
      <c r="A189" s="2" t="s">
        <v>33</v>
      </c>
      <c r="B189" s="180" t="s">
        <v>154</v>
      </c>
      <c r="C189" s="181"/>
      <c r="D189" s="181"/>
      <c r="E189" s="181"/>
      <c r="F189" s="181"/>
      <c r="G189" s="181"/>
      <c r="H189" s="182"/>
      <c r="I189" s="13">
        <f>I149</f>
        <v>166.75</v>
      </c>
    </row>
    <row r="190" spans="1:9">
      <c r="A190" s="169" t="s">
        <v>87</v>
      </c>
      <c r="B190" s="170"/>
      <c r="C190" s="170"/>
      <c r="D190" s="170"/>
      <c r="E190" s="170"/>
      <c r="F190" s="170"/>
      <c r="G190" s="170"/>
      <c r="H190" s="171"/>
      <c r="I190" s="58">
        <f>SUM(I185:I189)</f>
        <v>4862.1099999999997</v>
      </c>
    </row>
    <row r="191" spans="1:9">
      <c r="A191" s="59" t="s">
        <v>35</v>
      </c>
      <c r="B191" s="181" t="s">
        <v>88</v>
      </c>
      <c r="C191" s="181"/>
      <c r="D191" s="181"/>
      <c r="E191" s="181"/>
      <c r="F191" s="181"/>
      <c r="G191" s="181"/>
      <c r="H191" s="182"/>
      <c r="I191" s="13">
        <f>I172</f>
        <v>1374.64</v>
      </c>
    </row>
    <row r="192" spans="1:9">
      <c r="A192" s="169" t="s">
        <v>89</v>
      </c>
      <c r="B192" s="170"/>
      <c r="C192" s="170"/>
      <c r="D192" s="170"/>
      <c r="E192" s="170"/>
      <c r="F192" s="170"/>
      <c r="G192" s="170"/>
      <c r="H192" s="171"/>
      <c r="I192" s="58">
        <f>I190+I191</f>
        <v>6236.75</v>
      </c>
    </row>
    <row r="193" spans="1:9" ht="15" customHeight="1">
      <c r="A193" s="169" t="s">
        <v>196</v>
      </c>
      <c r="B193" s="170"/>
      <c r="C193" s="170"/>
      <c r="D193" s="170"/>
      <c r="E193" s="170"/>
      <c r="F193" s="170"/>
      <c r="G193" s="170"/>
      <c r="H193" s="171"/>
      <c r="I193" s="80">
        <v>1</v>
      </c>
    </row>
    <row r="194" spans="1:9">
      <c r="A194" s="169" t="s">
        <v>197</v>
      </c>
      <c r="B194" s="170"/>
      <c r="C194" s="170"/>
      <c r="D194" s="170"/>
      <c r="E194" s="170"/>
      <c r="F194" s="170"/>
      <c r="G194" s="170"/>
      <c r="H194" s="171"/>
      <c r="I194" s="80">
        <f>I192*I193</f>
        <v>6236.75</v>
      </c>
    </row>
  </sheetData>
  <mergeCells count="228"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A92:I92"/>
    <mergeCell ref="A93:I93"/>
    <mergeCell ref="A94:I94"/>
    <mergeCell ref="B95:H95"/>
    <mergeCell ref="B96:H96"/>
    <mergeCell ref="B97:H97"/>
    <mergeCell ref="B83:H83"/>
    <mergeCell ref="B84:H84"/>
    <mergeCell ref="B88:H88"/>
    <mergeCell ref="B89:H89"/>
    <mergeCell ref="A90:I90"/>
    <mergeCell ref="A91:I91"/>
    <mergeCell ref="B104:H104"/>
    <mergeCell ref="B105:H105"/>
    <mergeCell ref="B106:H106"/>
    <mergeCell ref="B107:G107"/>
    <mergeCell ref="A108:H108"/>
    <mergeCell ref="A109:I109"/>
    <mergeCell ref="B98:H98"/>
    <mergeCell ref="A99:H99"/>
    <mergeCell ref="A100:I100"/>
    <mergeCell ref="A101:I101"/>
    <mergeCell ref="B102:H102"/>
    <mergeCell ref="B103:H103"/>
    <mergeCell ref="B117:H117"/>
    <mergeCell ref="B118:F118"/>
    <mergeCell ref="B119:H119"/>
    <mergeCell ref="A120:A121"/>
    <mergeCell ref="B120:H120"/>
    <mergeCell ref="I120:I121"/>
    <mergeCell ref="B121:H121"/>
    <mergeCell ref="A110:I110"/>
    <mergeCell ref="A111:I111"/>
    <mergeCell ref="A112:I112"/>
    <mergeCell ref="A113:I113"/>
    <mergeCell ref="A115:I115"/>
    <mergeCell ref="A116:I116"/>
    <mergeCell ref="A127:A129"/>
    <mergeCell ref="B127:H127"/>
    <mergeCell ref="I127:I129"/>
    <mergeCell ref="B128:H128"/>
    <mergeCell ref="B129:H129"/>
    <mergeCell ref="A130:H130"/>
    <mergeCell ref="A122:A123"/>
    <mergeCell ref="B122:H122"/>
    <mergeCell ref="I122:I123"/>
    <mergeCell ref="B123:H123"/>
    <mergeCell ref="A124:A126"/>
    <mergeCell ref="B124:H124"/>
    <mergeCell ref="I124:I126"/>
    <mergeCell ref="B125:H125"/>
    <mergeCell ref="B126:H126"/>
    <mergeCell ref="A137:I137"/>
    <mergeCell ref="B138:H138"/>
    <mergeCell ref="B139:H139"/>
    <mergeCell ref="B140:H140"/>
    <mergeCell ref="A141:H141"/>
    <mergeCell ref="A142:I142"/>
    <mergeCell ref="A131:I131"/>
    <mergeCell ref="A132:I132"/>
    <mergeCell ref="B133:H133"/>
    <mergeCell ref="B134:H134"/>
    <mergeCell ref="A135:H135"/>
    <mergeCell ref="A136:I136"/>
    <mergeCell ref="A149:H149"/>
    <mergeCell ref="A150:I150"/>
    <mergeCell ref="A151:I151"/>
    <mergeCell ref="A153:I153"/>
    <mergeCell ref="A154:A155"/>
    <mergeCell ref="B154:G155"/>
    <mergeCell ref="H154:H155"/>
    <mergeCell ref="A143:I143"/>
    <mergeCell ref="B144:H144"/>
    <mergeCell ref="B145:H145"/>
    <mergeCell ref="B146:H146"/>
    <mergeCell ref="B147:H147"/>
    <mergeCell ref="B148:H148"/>
    <mergeCell ref="B162:G162"/>
    <mergeCell ref="A163:A164"/>
    <mergeCell ref="B163:G163"/>
    <mergeCell ref="H163:H164"/>
    <mergeCell ref="I163:I164"/>
    <mergeCell ref="B164:G164"/>
    <mergeCell ref="A156:G156"/>
    <mergeCell ref="B157:G157"/>
    <mergeCell ref="A158:G158"/>
    <mergeCell ref="B159:G159"/>
    <mergeCell ref="A160:G160"/>
    <mergeCell ref="B161:G161"/>
    <mergeCell ref="C177:I177"/>
    <mergeCell ref="A178:I178"/>
    <mergeCell ref="B168:G168"/>
    <mergeCell ref="B169:G169"/>
    <mergeCell ref="B170:G170"/>
    <mergeCell ref="B171:G171"/>
    <mergeCell ref="A172:H172"/>
    <mergeCell ref="A173:I173"/>
    <mergeCell ref="A165:A166"/>
    <mergeCell ref="B165:G165"/>
    <mergeCell ref="H165:H166"/>
    <mergeCell ref="I165:I166"/>
    <mergeCell ref="B166:G166"/>
    <mergeCell ref="B167:G167"/>
    <mergeCell ref="B191:H191"/>
    <mergeCell ref="A192:H192"/>
    <mergeCell ref="A193:H193"/>
    <mergeCell ref="A194:H194"/>
    <mergeCell ref="N83:T83"/>
    <mergeCell ref="A85:A86"/>
    <mergeCell ref="B85:F86"/>
    <mergeCell ref="B87:H87"/>
    <mergeCell ref="B185:H185"/>
    <mergeCell ref="B186:H186"/>
    <mergeCell ref="B187:H187"/>
    <mergeCell ref="B188:H188"/>
    <mergeCell ref="B189:H189"/>
    <mergeCell ref="A190:H190"/>
    <mergeCell ref="A179:I179"/>
    <mergeCell ref="A180:I180"/>
    <mergeCell ref="A181:I181"/>
    <mergeCell ref="A182:I182"/>
    <mergeCell ref="A183:I183"/>
    <mergeCell ref="A184:H184"/>
    <mergeCell ref="A174:G174"/>
    <mergeCell ref="A175:B177"/>
    <mergeCell ref="C175:I175"/>
    <mergeCell ref="C176:I176"/>
  </mergeCells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054D6-CFFC-4DBA-B318-EB21D050CC93}">
  <dimension ref="A2:T194"/>
  <sheetViews>
    <sheetView topLeftCell="A3" workbookViewId="0">
      <selection activeCell="A3" sqref="A1:XFD1048576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156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258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259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260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2119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261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2119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2119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176.51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64.099999999999994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240.60999999999999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471.92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58.99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70.790000000000006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35.39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23.6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14.16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4.72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188.77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868.33999999999992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18">
        <f>IF(ROUND((H77*H75*H76)-(I33*H78),2)&lt;0,0,ROUND((H77*H75*H76)-(I33*H78),2))</f>
        <v>75.260000000000005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4.5999999999999996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210</v>
      </c>
      <c r="C79" s="181"/>
      <c r="D79" s="181"/>
      <c r="E79" s="181"/>
      <c r="F79" s="181"/>
      <c r="G79" s="181"/>
      <c r="H79" s="182"/>
      <c r="I79" s="18">
        <f>ROUND(H81*H80*(1-H82),2)</f>
        <v>528.66</v>
      </c>
    </row>
    <row r="80" spans="1:9" ht="15" customHeight="1">
      <c r="A80" s="5"/>
      <c r="B80" s="240" t="s">
        <v>208</v>
      </c>
      <c r="C80" s="241"/>
      <c r="D80" s="241"/>
      <c r="E80" s="241"/>
      <c r="F80" s="241"/>
      <c r="G80" s="242"/>
      <c r="H80" s="26">
        <v>26.7</v>
      </c>
      <c r="I80" s="5" t="s">
        <v>44</v>
      </c>
    </row>
    <row r="81" spans="1:20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20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0.1</v>
      </c>
      <c r="I82" s="5"/>
    </row>
    <row r="83" spans="1:20" ht="24" customHeight="1">
      <c r="A83" s="5" t="s">
        <v>11</v>
      </c>
      <c r="B83" s="180" t="s">
        <v>262</v>
      </c>
      <c r="C83" s="181"/>
      <c r="D83" s="181"/>
      <c r="E83" s="181"/>
      <c r="F83" s="181"/>
      <c r="G83" s="181"/>
      <c r="H83" s="182"/>
      <c r="I83" s="85">
        <v>19.899999999999999</v>
      </c>
      <c r="N83" s="240"/>
      <c r="O83" s="241"/>
      <c r="P83" s="241"/>
      <c r="Q83" s="241"/>
      <c r="R83" s="241"/>
      <c r="S83" s="241"/>
      <c r="T83" s="242"/>
    </row>
    <row r="84" spans="1:20" ht="15" customHeight="1">
      <c r="A84" s="5" t="s">
        <v>13</v>
      </c>
      <c r="B84" s="240" t="s">
        <v>263</v>
      </c>
      <c r="C84" s="241"/>
      <c r="D84" s="241"/>
      <c r="E84" s="241"/>
      <c r="F84" s="241"/>
      <c r="G84" s="464"/>
      <c r="H84" s="470"/>
      <c r="I84" s="85">
        <v>6</v>
      </c>
    </row>
    <row r="85" spans="1:20" ht="15" customHeight="1">
      <c r="A85" s="329" t="s">
        <v>33</v>
      </c>
      <c r="B85" s="463" t="s">
        <v>264</v>
      </c>
      <c r="C85" s="464"/>
      <c r="D85" s="464"/>
      <c r="E85" s="464"/>
      <c r="F85" s="465"/>
      <c r="G85" s="90" t="s">
        <v>181</v>
      </c>
      <c r="H85" s="90" t="s">
        <v>101</v>
      </c>
      <c r="I85" s="89"/>
    </row>
    <row r="86" spans="1:20" ht="15" customHeight="1">
      <c r="A86" s="330"/>
      <c r="B86" s="466"/>
      <c r="C86" s="467"/>
      <c r="D86" s="467"/>
      <c r="E86" s="467"/>
      <c r="F86" s="468"/>
      <c r="G86" s="92">
        <v>2</v>
      </c>
      <c r="H86" s="93">
        <v>176</v>
      </c>
      <c r="I86" s="89">
        <f>G86*H86</f>
        <v>352</v>
      </c>
    </row>
    <row r="87" spans="1:20" ht="15" customHeight="1">
      <c r="A87" s="91" t="s">
        <v>35</v>
      </c>
      <c r="B87" s="469" t="s">
        <v>265</v>
      </c>
      <c r="C87" s="469"/>
      <c r="D87" s="469"/>
      <c r="E87" s="469"/>
      <c r="F87" s="469"/>
      <c r="G87" s="469"/>
      <c r="H87" s="469"/>
      <c r="I87" s="89">
        <v>6</v>
      </c>
    </row>
    <row r="88" spans="1:20" ht="25.5" customHeight="1">
      <c r="A88" s="5" t="s">
        <v>37</v>
      </c>
      <c r="B88" s="471" t="s">
        <v>46</v>
      </c>
      <c r="C88" s="472"/>
      <c r="D88" s="472"/>
      <c r="E88" s="472"/>
      <c r="F88" s="472"/>
      <c r="G88" s="472"/>
      <c r="H88" s="473"/>
      <c r="I88" s="13"/>
    </row>
    <row r="89" spans="1:20">
      <c r="A89" s="32"/>
      <c r="B89" s="231" t="s">
        <v>103</v>
      </c>
      <c r="C89" s="232"/>
      <c r="D89" s="232"/>
      <c r="E89" s="232"/>
      <c r="F89" s="232"/>
      <c r="G89" s="232"/>
      <c r="H89" s="233"/>
      <c r="I89" s="14">
        <f>SUM(I74:I88)</f>
        <v>987.81999999999994</v>
      </c>
    </row>
    <row r="90" spans="1:20">
      <c r="A90" s="234"/>
      <c r="B90" s="235"/>
      <c r="C90" s="235"/>
      <c r="D90" s="235"/>
      <c r="E90" s="235"/>
      <c r="F90" s="235"/>
      <c r="G90" s="235"/>
      <c r="H90" s="235"/>
      <c r="I90" s="236"/>
    </row>
    <row r="91" spans="1:20" ht="24" customHeight="1">
      <c r="A91" s="211" t="s">
        <v>117</v>
      </c>
      <c r="B91" s="212"/>
      <c r="C91" s="212"/>
      <c r="D91" s="212"/>
      <c r="E91" s="212"/>
      <c r="F91" s="212"/>
      <c r="G91" s="212"/>
      <c r="H91" s="212"/>
      <c r="I91" s="213"/>
    </row>
    <row r="92" spans="1:20" ht="24" customHeight="1">
      <c r="A92" s="205" t="s">
        <v>118</v>
      </c>
      <c r="B92" s="206"/>
      <c r="C92" s="206"/>
      <c r="D92" s="206"/>
      <c r="E92" s="206"/>
      <c r="F92" s="206"/>
      <c r="G92" s="206"/>
      <c r="H92" s="206"/>
      <c r="I92" s="207"/>
    </row>
    <row r="93" spans="1:20">
      <c r="A93" s="237"/>
      <c r="B93" s="238"/>
      <c r="C93" s="238"/>
      <c r="D93" s="238"/>
      <c r="E93" s="238"/>
      <c r="F93" s="238"/>
      <c r="G93" s="238"/>
      <c r="H93" s="238"/>
      <c r="I93" s="239"/>
    </row>
    <row r="94" spans="1:20" ht="31.5" customHeight="1">
      <c r="A94" s="202" t="s">
        <v>47</v>
      </c>
      <c r="B94" s="203"/>
      <c r="C94" s="203"/>
      <c r="D94" s="203"/>
      <c r="E94" s="203"/>
      <c r="F94" s="203"/>
      <c r="G94" s="203"/>
      <c r="H94" s="203"/>
      <c r="I94" s="204"/>
    </row>
    <row r="95" spans="1:20" ht="30" customHeight="1">
      <c r="A95" s="25">
        <v>2</v>
      </c>
      <c r="B95" s="255" t="s">
        <v>48</v>
      </c>
      <c r="C95" s="256"/>
      <c r="D95" s="256"/>
      <c r="E95" s="256"/>
      <c r="F95" s="256"/>
      <c r="G95" s="256"/>
      <c r="H95" s="257"/>
      <c r="I95" s="25" t="s">
        <v>25</v>
      </c>
    </row>
    <row r="96" spans="1:20" ht="15" customHeight="1">
      <c r="A96" s="33" t="s">
        <v>24</v>
      </c>
      <c r="B96" s="258" t="s">
        <v>164</v>
      </c>
      <c r="C96" s="259"/>
      <c r="D96" s="259"/>
      <c r="E96" s="259"/>
      <c r="F96" s="259"/>
      <c r="G96" s="259"/>
      <c r="H96" s="260"/>
      <c r="I96" s="34">
        <f>I49</f>
        <v>240.60999999999999</v>
      </c>
    </row>
    <row r="97" spans="1:9" ht="15" customHeight="1">
      <c r="A97" s="33" t="s">
        <v>26</v>
      </c>
      <c r="B97" s="258" t="s">
        <v>27</v>
      </c>
      <c r="C97" s="259"/>
      <c r="D97" s="259"/>
      <c r="E97" s="259"/>
      <c r="F97" s="259"/>
      <c r="G97" s="259"/>
      <c r="H97" s="260"/>
      <c r="I97" s="34">
        <f>I66</f>
        <v>868.33999999999992</v>
      </c>
    </row>
    <row r="98" spans="1:9" ht="15" customHeight="1">
      <c r="A98" s="33" t="s">
        <v>42</v>
      </c>
      <c r="B98" s="258" t="s">
        <v>43</v>
      </c>
      <c r="C98" s="259"/>
      <c r="D98" s="259"/>
      <c r="E98" s="259"/>
      <c r="F98" s="259"/>
      <c r="G98" s="259"/>
      <c r="H98" s="260"/>
      <c r="I98" s="34">
        <f>I89</f>
        <v>987.81999999999994</v>
      </c>
    </row>
    <row r="99" spans="1:9">
      <c r="A99" s="261" t="s">
        <v>21</v>
      </c>
      <c r="B99" s="262"/>
      <c r="C99" s="262"/>
      <c r="D99" s="262"/>
      <c r="E99" s="262"/>
      <c r="F99" s="262"/>
      <c r="G99" s="262"/>
      <c r="H99" s="263"/>
      <c r="I99" s="35">
        <f>SUM(I96:I98)</f>
        <v>2096.7699999999995</v>
      </c>
    </row>
    <row r="100" spans="1:9">
      <c r="A100" s="264"/>
      <c r="B100" s="265"/>
      <c r="C100" s="265"/>
      <c r="D100" s="265"/>
      <c r="E100" s="265"/>
      <c r="F100" s="265"/>
      <c r="G100" s="265"/>
      <c r="H100" s="265"/>
      <c r="I100" s="266"/>
    </row>
    <row r="101" spans="1:9" ht="15.75">
      <c r="A101" s="267" t="s">
        <v>50</v>
      </c>
      <c r="B101" s="268"/>
      <c r="C101" s="268"/>
      <c r="D101" s="268"/>
      <c r="E101" s="268"/>
      <c r="F101" s="268"/>
      <c r="G101" s="268"/>
      <c r="H101" s="268"/>
      <c r="I101" s="269"/>
    </row>
    <row r="102" spans="1:9">
      <c r="A102" s="24">
        <v>3</v>
      </c>
      <c r="B102" s="252" t="s">
        <v>51</v>
      </c>
      <c r="C102" s="253"/>
      <c r="D102" s="253"/>
      <c r="E102" s="253"/>
      <c r="F102" s="253"/>
      <c r="G102" s="253"/>
      <c r="H102" s="254"/>
      <c r="I102" s="24" t="s">
        <v>52</v>
      </c>
    </row>
    <row r="103" spans="1:9" ht="58.5" customHeight="1">
      <c r="A103" s="5" t="s">
        <v>7</v>
      </c>
      <c r="B103" s="180" t="s">
        <v>119</v>
      </c>
      <c r="C103" s="181"/>
      <c r="D103" s="181"/>
      <c r="E103" s="181"/>
      <c r="F103" s="181"/>
      <c r="G103" s="181"/>
      <c r="H103" s="182"/>
      <c r="I103" s="18">
        <f>ROUND((($I$40/12)+($I$47/12)+($I$40*0.121/12))*(30/30)*0.05,2)</f>
        <v>10.63</v>
      </c>
    </row>
    <row r="104" spans="1:9">
      <c r="A104" s="5" t="s">
        <v>9</v>
      </c>
      <c r="B104" s="249" t="s">
        <v>53</v>
      </c>
      <c r="C104" s="250"/>
      <c r="D104" s="250"/>
      <c r="E104" s="250"/>
      <c r="F104" s="250"/>
      <c r="G104" s="250"/>
      <c r="H104" s="251"/>
      <c r="I104" s="18">
        <f>ROUND($I$103*H65,2)</f>
        <v>0.85</v>
      </c>
    </row>
    <row r="105" spans="1:9" ht="50.25" customHeight="1">
      <c r="A105" s="5" t="s">
        <v>11</v>
      </c>
      <c r="B105" s="180" t="s">
        <v>120</v>
      </c>
      <c r="C105" s="181"/>
      <c r="D105" s="181"/>
      <c r="E105" s="181"/>
      <c r="F105" s="181"/>
      <c r="G105" s="181"/>
      <c r="H105" s="182"/>
      <c r="I105" s="18">
        <f>ROUND(((($I$40/30)*7)/12)*1,2)</f>
        <v>41.2</v>
      </c>
    </row>
    <row r="106" spans="1:9">
      <c r="A106" s="5" t="s">
        <v>13</v>
      </c>
      <c r="B106" s="249" t="s">
        <v>54</v>
      </c>
      <c r="C106" s="250"/>
      <c r="D106" s="250"/>
      <c r="E106" s="250"/>
      <c r="F106" s="250"/>
      <c r="G106" s="250"/>
      <c r="H106" s="251"/>
      <c r="I106" s="18">
        <f>ROUND($I$105*H66,2)</f>
        <v>15.16</v>
      </c>
    </row>
    <row r="107" spans="1:9" ht="48" customHeight="1">
      <c r="A107" s="5" t="s">
        <v>33</v>
      </c>
      <c r="B107" s="180" t="s">
        <v>121</v>
      </c>
      <c r="C107" s="181"/>
      <c r="D107" s="181"/>
      <c r="E107" s="181"/>
      <c r="F107" s="181"/>
      <c r="G107" s="182"/>
      <c r="H107" s="36">
        <v>0.04</v>
      </c>
      <c r="I107" s="18">
        <f>ROUND($I$40*H107,2)</f>
        <v>84.76</v>
      </c>
    </row>
    <row r="108" spans="1:9">
      <c r="A108" s="231" t="s">
        <v>21</v>
      </c>
      <c r="B108" s="232"/>
      <c r="C108" s="232"/>
      <c r="D108" s="232"/>
      <c r="E108" s="232"/>
      <c r="F108" s="232"/>
      <c r="G108" s="232"/>
      <c r="H108" s="233"/>
      <c r="I108" s="14">
        <f>SUM(I103:I107)</f>
        <v>152.60000000000002</v>
      </c>
    </row>
    <row r="109" spans="1:9">
      <c r="A109" s="367"/>
      <c r="B109" s="368"/>
      <c r="C109" s="368"/>
      <c r="D109" s="368"/>
      <c r="E109" s="368"/>
      <c r="F109" s="368"/>
      <c r="G109" s="368"/>
      <c r="H109" s="368"/>
      <c r="I109" s="369"/>
    </row>
    <row r="110" spans="1:9" ht="15.75" customHeight="1">
      <c r="A110" s="202" t="s">
        <v>55</v>
      </c>
      <c r="B110" s="203"/>
      <c r="C110" s="203"/>
      <c r="D110" s="203"/>
      <c r="E110" s="203"/>
      <c r="F110" s="203"/>
      <c r="G110" s="203"/>
      <c r="H110" s="203"/>
      <c r="I110" s="204"/>
    </row>
    <row r="111" spans="1:9" ht="36" customHeight="1">
      <c r="A111" s="370" t="s">
        <v>122</v>
      </c>
      <c r="B111" s="371"/>
      <c r="C111" s="371"/>
      <c r="D111" s="371"/>
      <c r="E111" s="371"/>
      <c r="F111" s="371"/>
      <c r="G111" s="371"/>
      <c r="H111" s="371"/>
      <c r="I111" s="372"/>
    </row>
    <row r="112" spans="1:9" ht="75" customHeight="1">
      <c r="A112" s="382" t="s">
        <v>123</v>
      </c>
      <c r="B112" s="383"/>
      <c r="C112" s="383"/>
      <c r="D112" s="383"/>
      <c r="E112" s="383"/>
      <c r="F112" s="383"/>
      <c r="G112" s="383"/>
      <c r="H112" s="383"/>
      <c r="I112" s="384"/>
    </row>
    <row r="113" spans="1:9">
      <c r="A113" s="373"/>
      <c r="B113" s="374"/>
      <c r="C113" s="374"/>
      <c r="D113" s="374"/>
      <c r="E113" s="374"/>
      <c r="F113" s="374"/>
      <c r="G113" s="374"/>
      <c r="H113" s="374"/>
      <c r="I113" s="375"/>
    </row>
    <row r="114" spans="1:9" ht="57.75">
      <c r="A114" s="37" t="s">
        <v>56</v>
      </c>
      <c r="B114" s="38">
        <f>I40</f>
        <v>2119</v>
      </c>
      <c r="C114" s="39"/>
      <c r="D114" s="37" t="s">
        <v>124</v>
      </c>
      <c r="E114" s="38">
        <f>I99-I74-I79+I118</f>
        <v>1755.9199999999994</v>
      </c>
      <c r="F114" s="40"/>
      <c r="G114" s="37" t="s">
        <v>57</v>
      </c>
      <c r="H114" s="41">
        <f>I108</f>
        <v>152.60000000000002</v>
      </c>
      <c r="I114" s="42">
        <f>B114+E114+H114</f>
        <v>4027.5199999999991</v>
      </c>
    </row>
    <row r="115" spans="1:9">
      <c r="A115" s="376"/>
      <c r="B115" s="377"/>
      <c r="C115" s="377"/>
      <c r="D115" s="377"/>
      <c r="E115" s="377"/>
      <c r="F115" s="377"/>
      <c r="G115" s="377"/>
      <c r="H115" s="377"/>
      <c r="I115" s="378"/>
    </row>
    <row r="116" spans="1:9" ht="15" customHeight="1">
      <c r="A116" s="379" t="s">
        <v>125</v>
      </c>
      <c r="B116" s="380"/>
      <c r="C116" s="380"/>
      <c r="D116" s="380"/>
      <c r="E116" s="380"/>
      <c r="F116" s="380"/>
      <c r="G116" s="380"/>
      <c r="H116" s="380"/>
      <c r="I116" s="381"/>
    </row>
    <row r="117" spans="1:9">
      <c r="A117" s="43" t="s">
        <v>58</v>
      </c>
      <c r="B117" s="252" t="s">
        <v>59</v>
      </c>
      <c r="C117" s="253"/>
      <c r="D117" s="253"/>
      <c r="E117" s="253"/>
      <c r="F117" s="253"/>
      <c r="G117" s="253"/>
      <c r="H117" s="254"/>
      <c r="I117" s="43" t="s">
        <v>25</v>
      </c>
    </row>
    <row r="118" spans="1:9" ht="75.75" customHeight="1">
      <c r="A118" s="10" t="s">
        <v>7</v>
      </c>
      <c r="B118" s="355" t="s">
        <v>126</v>
      </c>
      <c r="C118" s="356"/>
      <c r="D118" s="356"/>
      <c r="E118" s="356"/>
      <c r="F118" s="357"/>
      <c r="G118" s="62">
        <v>9.0749999999999997E-2</v>
      </c>
      <c r="H118" s="44">
        <v>0.36799999999999999</v>
      </c>
      <c r="I118" s="18">
        <f>ROUND($B$114*G118 + $B$114*G118*H118,2)</f>
        <v>263.07</v>
      </c>
    </row>
    <row r="119" spans="1:9" ht="28.5" customHeight="1">
      <c r="A119" s="5" t="s">
        <v>9</v>
      </c>
      <c r="B119" s="358" t="s">
        <v>127</v>
      </c>
      <c r="C119" s="359"/>
      <c r="D119" s="359"/>
      <c r="E119" s="359"/>
      <c r="F119" s="359"/>
      <c r="G119" s="359"/>
      <c r="H119" s="360"/>
      <c r="I119" s="18">
        <f>ROUND((($I$114/30)*2)/24,2)</f>
        <v>11.19</v>
      </c>
    </row>
    <row r="120" spans="1:9" ht="15.75" customHeight="1">
      <c r="A120" s="329" t="s">
        <v>11</v>
      </c>
      <c r="B120" s="361" t="s">
        <v>128</v>
      </c>
      <c r="C120" s="362"/>
      <c r="D120" s="362"/>
      <c r="E120" s="362"/>
      <c r="F120" s="362"/>
      <c r="G120" s="362"/>
      <c r="H120" s="363"/>
      <c r="I120" s="341">
        <f>ROUND((($I$114/30)*5)/24*0.03,2)</f>
        <v>0.84</v>
      </c>
    </row>
    <row r="121" spans="1:9" ht="15" customHeight="1">
      <c r="A121" s="330"/>
      <c r="B121" s="364" t="s">
        <v>129</v>
      </c>
      <c r="C121" s="365"/>
      <c r="D121" s="365"/>
      <c r="E121" s="365"/>
      <c r="F121" s="365"/>
      <c r="G121" s="365"/>
      <c r="H121" s="366"/>
      <c r="I121" s="342">
        <f>ROUND((($I$63/30)*5)/24*0.03,2)</f>
        <v>0</v>
      </c>
    </row>
    <row r="122" spans="1:9" ht="31.5" customHeight="1">
      <c r="A122" s="329" t="s">
        <v>13</v>
      </c>
      <c r="B122" s="408" t="s">
        <v>130</v>
      </c>
      <c r="C122" s="409"/>
      <c r="D122" s="409"/>
      <c r="E122" s="409"/>
      <c r="F122" s="409"/>
      <c r="G122" s="409"/>
      <c r="H122" s="410"/>
      <c r="I122" s="341">
        <f>ROUND((((($I$114)/30)*1.94)/24),2)</f>
        <v>10.85</v>
      </c>
    </row>
    <row r="123" spans="1:9" ht="15" customHeight="1">
      <c r="A123" s="330"/>
      <c r="B123" s="411" t="s">
        <v>131</v>
      </c>
      <c r="C123" s="412"/>
      <c r="D123" s="412"/>
      <c r="E123" s="412"/>
      <c r="F123" s="412"/>
      <c r="G123" s="412"/>
      <c r="H123" s="413"/>
      <c r="I123" s="342">
        <f>ROUND((((($I$63)/30)*1.94)/24),2)</f>
        <v>0.04</v>
      </c>
    </row>
    <row r="124" spans="1:9" ht="15.75" customHeight="1">
      <c r="A124" s="329" t="s">
        <v>33</v>
      </c>
      <c r="B124" s="361" t="s">
        <v>132</v>
      </c>
      <c r="C124" s="362"/>
      <c r="D124" s="362"/>
      <c r="E124" s="362"/>
      <c r="F124" s="362"/>
      <c r="G124" s="362"/>
      <c r="H124" s="363"/>
      <c r="I124" s="341">
        <f>ROUND(((((B114*0.121)+(H66)*(B114*0.121))*(4/24)))*0.04,2) + ROUND(((H65*B114 + H66*I47 + I89 - I74 - I79 + I108)*4/24)*0.04,2)</f>
        <v>7.4799999999999995</v>
      </c>
    </row>
    <row r="125" spans="1:9" ht="22.5" customHeight="1">
      <c r="A125" s="389"/>
      <c r="B125" s="390" t="s">
        <v>133</v>
      </c>
      <c r="C125" s="391"/>
      <c r="D125" s="391"/>
      <c r="E125" s="391"/>
      <c r="F125" s="391"/>
      <c r="G125" s="391"/>
      <c r="H125" s="392"/>
      <c r="I125" s="385" t="e">
        <f>ROUND(((((B117*0.121)+(H73)*(B117*0.121))*(4/24)))*0.04,2) + ROUND(((H72*B117 + H73*I57 + I93 - I79 -#REF! + I111)*4/24)*0.04,2)</f>
        <v>#VALUE!</v>
      </c>
    </row>
    <row r="126" spans="1:9" ht="45" customHeight="1">
      <c r="A126" s="330"/>
      <c r="B126" s="393" t="s">
        <v>134</v>
      </c>
      <c r="C126" s="394"/>
      <c r="D126" s="394"/>
      <c r="E126" s="394"/>
      <c r="F126" s="394"/>
      <c r="G126" s="394"/>
      <c r="H126" s="395"/>
      <c r="I126" s="342" t="e">
        <f>ROUND(((((B118*0.121)+(H74)*(B118*0.121))*(4/24)))*0.04,2) + ROUND(((H73*B118 + H74*I58 + I94 - I80 -#REF! + I112)*4/24)*0.04,2)</f>
        <v>#VALUE!</v>
      </c>
    </row>
    <row r="127" spans="1:9" ht="15" customHeight="1">
      <c r="A127" s="399" t="s">
        <v>35</v>
      </c>
      <c r="B127" s="190" t="s">
        <v>135</v>
      </c>
      <c r="C127" s="191"/>
      <c r="D127" s="191"/>
      <c r="E127" s="191"/>
      <c r="F127" s="191"/>
      <c r="G127" s="191"/>
      <c r="H127" s="192"/>
      <c r="I127" s="341">
        <f>ROUND((((($I$114)/30)*6)/24),2)</f>
        <v>33.56</v>
      </c>
    </row>
    <row r="128" spans="1:9" ht="15" customHeight="1">
      <c r="A128" s="400"/>
      <c r="B128" s="402" t="s">
        <v>136</v>
      </c>
      <c r="C128" s="403"/>
      <c r="D128" s="403"/>
      <c r="E128" s="403"/>
      <c r="F128" s="403"/>
      <c r="G128" s="403"/>
      <c r="H128" s="404"/>
      <c r="I128" s="385">
        <f>ROUND((((($I$63)/30)*6)/24),2)</f>
        <v>0.12</v>
      </c>
    </row>
    <row r="129" spans="1:9" ht="22.5" customHeight="1">
      <c r="A129" s="401"/>
      <c r="B129" s="405" t="s">
        <v>137</v>
      </c>
      <c r="C129" s="406"/>
      <c r="D129" s="406"/>
      <c r="E129" s="406"/>
      <c r="F129" s="406"/>
      <c r="G129" s="406"/>
      <c r="H129" s="407"/>
      <c r="I129" s="342">
        <f>ROUND((((($I$63)/30)*6)/24),2)</f>
        <v>0.12</v>
      </c>
    </row>
    <row r="130" spans="1:9">
      <c r="A130" s="231" t="s">
        <v>21</v>
      </c>
      <c r="B130" s="232"/>
      <c r="C130" s="232"/>
      <c r="D130" s="232"/>
      <c r="E130" s="232"/>
      <c r="F130" s="232"/>
      <c r="G130" s="232"/>
      <c r="H130" s="233"/>
      <c r="I130" s="45">
        <f>I118+I119+I120+I122+I124+I127</f>
        <v>326.99</v>
      </c>
    </row>
    <row r="131" spans="1:9">
      <c r="A131" s="231"/>
      <c r="B131" s="232"/>
      <c r="C131" s="232"/>
      <c r="D131" s="232"/>
      <c r="E131" s="232"/>
      <c r="F131" s="232"/>
      <c r="G131" s="232"/>
      <c r="H131" s="232"/>
      <c r="I131" s="233"/>
    </row>
    <row r="132" spans="1:9">
      <c r="A132" s="352" t="s">
        <v>60</v>
      </c>
      <c r="B132" s="353"/>
      <c r="C132" s="353"/>
      <c r="D132" s="353"/>
      <c r="E132" s="353"/>
      <c r="F132" s="353"/>
      <c r="G132" s="353"/>
      <c r="H132" s="353"/>
      <c r="I132" s="354"/>
    </row>
    <row r="133" spans="1:9">
      <c r="A133" s="24" t="s">
        <v>138</v>
      </c>
      <c r="B133" s="252" t="s">
        <v>62</v>
      </c>
      <c r="C133" s="253"/>
      <c r="D133" s="253"/>
      <c r="E133" s="253"/>
      <c r="F133" s="253"/>
      <c r="G133" s="253"/>
      <c r="H133" s="254"/>
      <c r="I133" s="24" t="s">
        <v>25</v>
      </c>
    </row>
    <row r="134" spans="1:9">
      <c r="A134" s="5" t="s">
        <v>7</v>
      </c>
      <c r="B134" s="249" t="s">
        <v>63</v>
      </c>
      <c r="C134" s="250"/>
      <c r="D134" s="250"/>
      <c r="E134" s="250"/>
      <c r="F134" s="250"/>
      <c r="G134" s="250"/>
      <c r="H134" s="251"/>
      <c r="I134" s="18">
        <v>0</v>
      </c>
    </row>
    <row r="135" spans="1:9">
      <c r="A135" s="396" t="s">
        <v>21</v>
      </c>
      <c r="B135" s="397"/>
      <c r="C135" s="397"/>
      <c r="D135" s="397"/>
      <c r="E135" s="397"/>
      <c r="F135" s="397"/>
      <c r="G135" s="397"/>
      <c r="H135" s="398"/>
      <c r="I135" s="18">
        <v>0</v>
      </c>
    </row>
    <row r="136" spans="1:9">
      <c r="A136" s="386"/>
      <c r="B136" s="387"/>
      <c r="C136" s="387"/>
      <c r="D136" s="387"/>
      <c r="E136" s="387"/>
      <c r="F136" s="387"/>
      <c r="G136" s="387"/>
      <c r="H136" s="387"/>
      <c r="I136" s="388"/>
    </row>
    <row r="137" spans="1:9" ht="31.5" customHeight="1">
      <c r="A137" s="202" t="s">
        <v>64</v>
      </c>
      <c r="B137" s="203"/>
      <c r="C137" s="203"/>
      <c r="D137" s="203"/>
      <c r="E137" s="203"/>
      <c r="F137" s="203"/>
      <c r="G137" s="203"/>
      <c r="H137" s="203"/>
      <c r="I137" s="204"/>
    </row>
    <row r="138" spans="1:9">
      <c r="A138" s="25">
        <v>4</v>
      </c>
      <c r="B138" s="252" t="s">
        <v>65</v>
      </c>
      <c r="C138" s="253"/>
      <c r="D138" s="253"/>
      <c r="E138" s="253"/>
      <c r="F138" s="253"/>
      <c r="G138" s="253"/>
      <c r="H138" s="254"/>
      <c r="I138" s="24" t="s">
        <v>25</v>
      </c>
    </row>
    <row r="139" spans="1:9">
      <c r="A139" s="2" t="s">
        <v>58</v>
      </c>
      <c r="B139" s="249" t="s">
        <v>59</v>
      </c>
      <c r="C139" s="250"/>
      <c r="D139" s="250"/>
      <c r="E139" s="250"/>
      <c r="F139" s="250"/>
      <c r="G139" s="250"/>
      <c r="H139" s="251"/>
      <c r="I139" s="18">
        <f>I130</f>
        <v>326.99</v>
      </c>
    </row>
    <row r="140" spans="1:9">
      <c r="A140" s="2" t="s">
        <v>61</v>
      </c>
      <c r="B140" s="249" t="s">
        <v>62</v>
      </c>
      <c r="C140" s="250"/>
      <c r="D140" s="250"/>
      <c r="E140" s="250"/>
      <c r="F140" s="250"/>
      <c r="G140" s="250"/>
      <c r="H140" s="251"/>
      <c r="I140" s="18">
        <v>0</v>
      </c>
    </row>
    <row r="141" spans="1:9">
      <c r="A141" s="169" t="s">
        <v>21</v>
      </c>
      <c r="B141" s="170"/>
      <c r="C141" s="170"/>
      <c r="D141" s="170"/>
      <c r="E141" s="170"/>
      <c r="F141" s="170"/>
      <c r="G141" s="170"/>
      <c r="H141" s="171"/>
      <c r="I141" s="14">
        <f>SUM(I139:I140)</f>
        <v>326.99</v>
      </c>
    </row>
    <row r="142" spans="1:9">
      <c r="A142" s="414"/>
      <c r="B142" s="415"/>
      <c r="C142" s="415"/>
      <c r="D142" s="415"/>
      <c r="E142" s="415"/>
      <c r="F142" s="415"/>
      <c r="G142" s="415"/>
      <c r="H142" s="415"/>
      <c r="I142" s="416"/>
    </row>
    <row r="143" spans="1:9" ht="15.75" customHeight="1">
      <c r="A143" s="202" t="s">
        <v>66</v>
      </c>
      <c r="B143" s="203"/>
      <c r="C143" s="203"/>
      <c r="D143" s="203"/>
      <c r="E143" s="203"/>
      <c r="F143" s="203"/>
      <c r="G143" s="203"/>
      <c r="H143" s="203"/>
      <c r="I143" s="204"/>
    </row>
    <row r="144" spans="1:9" ht="15" customHeight="1">
      <c r="A144" s="24">
        <v>5</v>
      </c>
      <c r="B144" s="255" t="s">
        <v>67</v>
      </c>
      <c r="C144" s="256"/>
      <c r="D144" s="256"/>
      <c r="E144" s="256"/>
      <c r="F144" s="256"/>
      <c r="G144" s="256"/>
      <c r="H144" s="257"/>
      <c r="I144" s="24" t="s">
        <v>25</v>
      </c>
    </row>
    <row r="145" spans="1:9">
      <c r="A145" s="5" t="s">
        <v>7</v>
      </c>
      <c r="B145" s="180" t="s">
        <v>139</v>
      </c>
      <c r="C145" s="181"/>
      <c r="D145" s="181"/>
      <c r="E145" s="181"/>
      <c r="F145" s="181"/>
      <c r="G145" s="181"/>
      <c r="H145" s="182"/>
      <c r="I145" s="107">
        <f>'UNIFORMES N'!E77</f>
        <v>166.75</v>
      </c>
    </row>
    <row r="146" spans="1:9">
      <c r="A146" s="5" t="s">
        <v>9</v>
      </c>
      <c r="B146" s="180" t="s">
        <v>140</v>
      </c>
      <c r="C146" s="181"/>
      <c r="D146" s="181"/>
      <c r="E146" s="181"/>
      <c r="F146" s="181"/>
      <c r="G146" s="181"/>
      <c r="H146" s="182"/>
      <c r="I146" s="84"/>
    </row>
    <row r="147" spans="1:9">
      <c r="A147" s="5" t="s">
        <v>11</v>
      </c>
      <c r="B147" s="249" t="s">
        <v>141</v>
      </c>
      <c r="C147" s="250"/>
      <c r="D147" s="250"/>
      <c r="E147" s="250"/>
      <c r="F147" s="250"/>
      <c r="G147" s="250"/>
      <c r="H147" s="251"/>
      <c r="I147" s="84"/>
    </row>
    <row r="148" spans="1:9">
      <c r="A148" s="5" t="s">
        <v>13</v>
      </c>
      <c r="B148" s="180" t="s">
        <v>142</v>
      </c>
      <c r="C148" s="181"/>
      <c r="D148" s="181"/>
      <c r="E148" s="181"/>
      <c r="F148" s="181"/>
      <c r="G148" s="181"/>
      <c r="H148" s="182"/>
      <c r="I148" s="13"/>
    </row>
    <row r="149" spans="1:9">
      <c r="A149" s="231" t="s">
        <v>103</v>
      </c>
      <c r="B149" s="232"/>
      <c r="C149" s="232"/>
      <c r="D149" s="232"/>
      <c r="E149" s="232"/>
      <c r="F149" s="232"/>
      <c r="G149" s="232"/>
      <c r="H149" s="233"/>
      <c r="I149" s="46">
        <f>SUM(I145:I148)</f>
        <v>166.75</v>
      </c>
    </row>
    <row r="150" spans="1:9" ht="18">
      <c r="A150" s="420"/>
      <c r="B150" s="421"/>
      <c r="C150" s="421"/>
      <c r="D150" s="421"/>
      <c r="E150" s="421"/>
      <c r="F150" s="421"/>
      <c r="G150" s="421"/>
      <c r="H150" s="421"/>
      <c r="I150" s="422"/>
    </row>
    <row r="151" spans="1:9">
      <c r="A151" s="423" t="s">
        <v>68</v>
      </c>
      <c r="B151" s="424"/>
      <c r="C151" s="424"/>
      <c r="D151" s="424"/>
      <c r="E151" s="424"/>
      <c r="F151" s="424"/>
      <c r="G151" s="424"/>
      <c r="H151" s="424"/>
      <c r="I151" s="425"/>
    </row>
    <row r="152" spans="1:9" ht="18">
      <c r="A152" s="47"/>
      <c r="B152" s="48"/>
      <c r="C152" s="48"/>
      <c r="D152" s="48"/>
      <c r="E152" s="48"/>
      <c r="F152" s="48"/>
      <c r="G152" s="48"/>
      <c r="H152" s="48"/>
      <c r="I152" s="49"/>
    </row>
    <row r="153" spans="1:9" ht="15.75">
      <c r="A153" s="267" t="s">
        <v>69</v>
      </c>
      <c r="B153" s="268"/>
      <c r="C153" s="268"/>
      <c r="D153" s="268"/>
      <c r="E153" s="268"/>
      <c r="F153" s="268"/>
      <c r="G153" s="268"/>
      <c r="H153" s="268"/>
      <c r="I153" s="269"/>
    </row>
    <row r="154" spans="1:9" ht="15" customHeight="1">
      <c r="A154" s="313">
        <v>6</v>
      </c>
      <c r="B154" s="426" t="s">
        <v>143</v>
      </c>
      <c r="C154" s="427"/>
      <c r="D154" s="427"/>
      <c r="E154" s="427"/>
      <c r="F154" s="427"/>
      <c r="G154" s="428"/>
      <c r="H154" s="281" t="s">
        <v>28</v>
      </c>
      <c r="I154" s="15" t="s">
        <v>101</v>
      </c>
    </row>
    <row r="155" spans="1:9">
      <c r="A155" s="314"/>
      <c r="B155" s="429"/>
      <c r="C155" s="430"/>
      <c r="D155" s="430"/>
      <c r="E155" s="430"/>
      <c r="F155" s="430"/>
      <c r="G155" s="431"/>
      <c r="H155" s="282"/>
      <c r="I155" s="4" t="s">
        <v>100</v>
      </c>
    </row>
    <row r="156" spans="1:9" ht="63.75" customHeight="1">
      <c r="A156" s="417" t="s">
        <v>70</v>
      </c>
      <c r="B156" s="418"/>
      <c r="C156" s="418"/>
      <c r="D156" s="418"/>
      <c r="E156" s="418"/>
      <c r="F156" s="418"/>
      <c r="G156" s="419"/>
      <c r="H156" s="50" t="s">
        <v>44</v>
      </c>
      <c r="I156" s="51">
        <f>I40+I99+I108+I141+I149</f>
        <v>4862.1099999999997</v>
      </c>
    </row>
    <row r="157" spans="1:9" ht="15.75">
      <c r="A157" s="52" t="s">
        <v>7</v>
      </c>
      <c r="B157" s="267" t="s">
        <v>71</v>
      </c>
      <c r="C157" s="268"/>
      <c r="D157" s="268"/>
      <c r="E157" s="268"/>
      <c r="F157" s="268"/>
      <c r="G157" s="269"/>
      <c r="H157" s="17">
        <v>0.03</v>
      </c>
      <c r="I157" s="18">
        <f>ROUND(H157*I156,2)</f>
        <v>145.86000000000001</v>
      </c>
    </row>
    <row r="158" spans="1:9" ht="63.75" customHeight="1">
      <c r="A158" s="417" t="s">
        <v>72</v>
      </c>
      <c r="B158" s="418"/>
      <c r="C158" s="418"/>
      <c r="D158" s="418"/>
      <c r="E158" s="418"/>
      <c r="F158" s="418"/>
      <c r="G158" s="419"/>
      <c r="H158" s="50" t="s">
        <v>44</v>
      </c>
      <c r="I158" s="51">
        <f>I40+I99+I108+I141+I149+I157</f>
        <v>5007.9699999999993</v>
      </c>
    </row>
    <row r="159" spans="1:9" ht="15.75">
      <c r="A159" s="52" t="s">
        <v>9</v>
      </c>
      <c r="B159" s="267" t="s">
        <v>73</v>
      </c>
      <c r="C159" s="268"/>
      <c r="D159" s="268"/>
      <c r="E159" s="268"/>
      <c r="F159" s="268"/>
      <c r="G159" s="269"/>
      <c r="H159" s="17">
        <v>6.7900000000000002E-2</v>
      </c>
      <c r="I159" s="18">
        <f>ROUND(H159*I158,2)</f>
        <v>340.04</v>
      </c>
    </row>
    <row r="160" spans="1:9" ht="76.5" customHeight="1">
      <c r="A160" s="417" t="s">
        <v>74</v>
      </c>
      <c r="B160" s="418"/>
      <c r="C160" s="418"/>
      <c r="D160" s="418"/>
      <c r="E160" s="418"/>
      <c r="F160" s="418"/>
      <c r="G160" s="419"/>
      <c r="H160" s="50" t="s">
        <v>44</v>
      </c>
      <c r="I160" s="51">
        <f>I156+I157+I159</f>
        <v>5348.0099999999993</v>
      </c>
    </row>
    <row r="161" spans="1:9" ht="15.75">
      <c r="A161" s="52" t="s">
        <v>11</v>
      </c>
      <c r="B161" s="267" t="s">
        <v>75</v>
      </c>
      <c r="C161" s="268"/>
      <c r="D161" s="268"/>
      <c r="E161" s="268"/>
      <c r="F161" s="268"/>
      <c r="G161" s="269"/>
      <c r="H161" s="5" t="s">
        <v>44</v>
      </c>
      <c r="I161" s="5" t="s">
        <v>44</v>
      </c>
    </row>
    <row r="162" spans="1:9" ht="15.75">
      <c r="A162" s="5"/>
      <c r="B162" s="267" t="s">
        <v>76</v>
      </c>
      <c r="C162" s="268"/>
      <c r="D162" s="268"/>
      <c r="E162" s="268"/>
      <c r="F162" s="268"/>
      <c r="G162" s="269"/>
      <c r="H162" s="5"/>
      <c r="I162" s="5"/>
    </row>
    <row r="163" spans="1:9" ht="27" customHeight="1">
      <c r="A163" s="329"/>
      <c r="B163" s="432" t="s">
        <v>144</v>
      </c>
      <c r="C163" s="433"/>
      <c r="D163" s="433"/>
      <c r="E163" s="433"/>
      <c r="F163" s="433"/>
      <c r="G163" s="434"/>
      <c r="H163" s="435">
        <v>7.5999999999999998E-2</v>
      </c>
      <c r="I163" s="341">
        <f>ROUND(($I$160/(1-$H$174))*H163,2)</f>
        <v>473.99</v>
      </c>
    </row>
    <row r="164" spans="1:9" ht="22.5" customHeight="1">
      <c r="A164" s="330"/>
      <c r="B164" s="405" t="s">
        <v>145</v>
      </c>
      <c r="C164" s="406"/>
      <c r="D164" s="406"/>
      <c r="E164" s="406"/>
      <c r="F164" s="406"/>
      <c r="G164" s="407"/>
      <c r="H164" s="436"/>
      <c r="I164" s="342">
        <f>ROUND(($I$105/(1-$H$117))*H164,2)</f>
        <v>0</v>
      </c>
    </row>
    <row r="165" spans="1:9" ht="27.75" customHeight="1">
      <c r="A165" s="329"/>
      <c r="B165" s="432" t="s">
        <v>146</v>
      </c>
      <c r="C165" s="433"/>
      <c r="D165" s="433"/>
      <c r="E165" s="433"/>
      <c r="F165" s="433"/>
      <c r="G165" s="434"/>
      <c r="H165" s="435">
        <v>1.6500000000000001E-2</v>
      </c>
      <c r="I165" s="341">
        <f>ROUND(($I$160/(1-$H$174))*H165,2)</f>
        <v>102.91</v>
      </c>
    </row>
    <row r="166" spans="1:9" ht="22.5" customHeight="1">
      <c r="A166" s="330"/>
      <c r="B166" s="405" t="s">
        <v>147</v>
      </c>
      <c r="C166" s="406"/>
      <c r="D166" s="406"/>
      <c r="E166" s="406"/>
      <c r="F166" s="406"/>
      <c r="G166" s="407"/>
      <c r="H166" s="436"/>
      <c r="I166" s="342">
        <f>ROUND(($I$105/(1-$H$117))*H166,2)</f>
        <v>0</v>
      </c>
    </row>
    <row r="167" spans="1:9" ht="27.75" customHeight="1">
      <c r="A167" s="5"/>
      <c r="B167" s="437" t="s">
        <v>148</v>
      </c>
      <c r="C167" s="438"/>
      <c r="D167" s="438"/>
      <c r="E167" s="438"/>
      <c r="F167" s="438"/>
      <c r="G167" s="439"/>
      <c r="H167" s="2"/>
      <c r="I167" s="5"/>
    </row>
    <row r="168" spans="1:9" ht="39.75" customHeight="1">
      <c r="A168" s="5"/>
      <c r="B168" s="437" t="s">
        <v>149</v>
      </c>
      <c r="C168" s="438"/>
      <c r="D168" s="438"/>
      <c r="E168" s="438"/>
      <c r="F168" s="438"/>
      <c r="G168" s="439"/>
      <c r="H168" s="2"/>
      <c r="I168" s="5"/>
    </row>
    <row r="169" spans="1:9">
      <c r="A169" s="5"/>
      <c r="B169" s="454" t="s">
        <v>77</v>
      </c>
      <c r="C169" s="455"/>
      <c r="D169" s="455"/>
      <c r="E169" s="455"/>
      <c r="F169" s="455"/>
      <c r="G169" s="456"/>
      <c r="H169" s="2"/>
      <c r="I169" s="5"/>
    </row>
    <row r="170" spans="1:9" ht="15.75" customHeight="1">
      <c r="A170" s="5"/>
      <c r="B170" s="202" t="s">
        <v>78</v>
      </c>
      <c r="C170" s="203"/>
      <c r="D170" s="203"/>
      <c r="E170" s="203"/>
      <c r="F170" s="203"/>
      <c r="G170" s="204"/>
      <c r="H170" s="2"/>
      <c r="I170" s="5"/>
    </row>
    <row r="171" spans="1:9" ht="28.5" customHeight="1">
      <c r="A171" s="5"/>
      <c r="B171" s="457" t="s">
        <v>195</v>
      </c>
      <c r="C171" s="458"/>
      <c r="D171" s="458"/>
      <c r="E171" s="458"/>
      <c r="F171" s="458"/>
      <c r="G171" s="459"/>
      <c r="H171" s="53">
        <v>0.05</v>
      </c>
      <c r="I171" s="18">
        <f>ROUND(($I$160/(1-$H$174))*H171,2)</f>
        <v>311.83999999999997</v>
      </c>
    </row>
    <row r="172" spans="1:9">
      <c r="A172" s="231" t="s">
        <v>21</v>
      </c>
      <c r="B172" s="232"/>
      <c r="C172" s="232"/>
      <c r="D172" s="232"/>
      <c r="E172" s="232"/>
      <c r="F172" s="232"/>
      <c r="G172" s="232"/>
      <c r="H172" s="233"/>
      <c r="I172" s="14">
        <f>I157+I159+I163+I165+I171</f>
        <v>1374.64</v>
      </c>
    </row>
    <row r="173" spans="1:9">
      <c r="A173" s="414"/>
      <c r="B173" s="415"/>
      <c r="C173" s="415"/>
      <c r="D173" s="415"/>
      <c r="E173" s="415"/>
      <c r="F173" s="415"/>
      <c r="G173" s="415"/>
      <c r="H173" s="415"/>
      <c r="I173" s="416"/>
    </row>
    <row r="174" spans="1:9">
      <c r="A174" s="440" t="s">
        <v>79</v>
      </c>
      <c r="B174" s="441"/>
      <c r="C174" s="441"/>
      <c r="D174" s="441"/>
      <c r="E174" s="441"/>
      <c r="F174" s="441"/>
      <c r="G174" s="442"/>
      <c r="H174" s="54">
        <f>H162+H163+H165+H169+H170+H171</f>
        <v>0.14250000000000002</v>
      </c>
      <c r="I174" s="55">
        <f>I162+I163+I165+I169+I170+I171</f>
        <v>888.74</v>
      </c>
    </row>
    <row r="175" spans="1:9">
      <c r="A175" s="443" t="s">
        <v>80</v>
      </c>
      <c r="B175" s="444"/>
      <c r="C175" s="449" t="s">
        <v>81</v>
      </c>
      <c r="D175" s="449"/>
      <c r="E175" s="449"/>
      <c r="F175" s="449"/>
      <c r="G175" s="449"/>
      <c r="H175" s="449"/>
      <c r="I175" s="449"/>
    </row>
    <row r="176" spans="1:9">
      <c r="A176" s="445"/>
      <c r="B176" s="446"/>
      <c r="C176" s="450" t="s">
        <v>150</v>
      </c>
      <c r="D176" s="450"/>
      <c r="E176" s="450"/>
      <c r="F176" s="450"/>
      <c r="G176" s="450"/>
      <c r="H176" s="450"/>
      <c r="I176" s="450"/>
    </row>
    <row r="177" spans="1:9">
      <c r="A177" s="447"/>
      <c r="B177" s="448"/>
      <c r="C177" s="451" t="s">
        <v>82</v>
      </c>
      <c r="D177" s="451"/>
      <c r="E177" s="451"/>
      <c r="F177" s="451"/>
      <c r="G177" s="451"/>
      <c r="H177" s="451"/>
      <c r="I177" s="451"/>
    </row>
    <row r="178" spans="1:9">
      <c r="A178" s="452"/>
      <c r="B178" s="453"/>
      <c r="C178" s="453"/>
      <c r="D178" s="453"/>
      <c r="E178" s="453"/>
      <c r="F178" s="453"/>
      <c r="G178" s="453"/>
      <c r="H178" s="453"/>
      <c r="I178" s="453"/>
    </row>
    <row r="179" spans="1:9">
      <c r="A179" s="211" t="s">
        <v>151</v>
      </c>
      <c r="B179" s="212"/>
      <c r="C179" s="212"/>
      <c r="D179" s="212"/>
      <c r="E179" s="212"/>
      <c r="F179" s="212"/>
      <c r="G179" s="212"/>
      <c r="H179" s="212"/>
      <c r="I179" s="213"/>
    </row>
    <row r="180" spans="1:9">
      <c r="A180" s="205" t="s">
        <v>152</v>
      </c>
      <c r="B180" s="206"/>
      <c r="C180" s="206"/>
      <c r="D180" s="206"/>
      <c r="E180" s="206"/>
      <c r="F180" s="206"/>
      <c r="G180" s="206"/>
      <c r="H180" s="206"/>
      <c r="I180" s="207"/>
    </row>
    <row r="181" spans="1:9">
      <c r="A181" s="414"/>
      <c r="B181" s="415"/>
      <c r="C181" s="415"/>
      <c r="D181" s="415"/>
      <c r="E181" s="415"/>
      <c r="F181" s="415"/>
      <c r="G181" s="415"/>
      <c r="H181" s="415"/>
      <c r="I181" s="416"/>
    </row>
    <row r="182" spans="1:9">
      <c r="A182" s="460"/>
      <c r="B182" s="461"/>
      <c r="C182" s="461"/>
      <c r="D182" s="461"/>
      <c r="E182" s="461"/>
      <c r="F182" s="461"/>
      <c r="G182" s="461"/>
      <c r="H182" s="461"/>
      <c r="I182" s="462"/>
    </row>
    <row r="183" spans="1:9" ht="15" customHeight="1">
      <c r="A183" s="214" t="s">
        <v>153</v>
      </c>
      <c r="B183" s="215"/>
      <c r="C183" s="215"/>
      <c r="D183" s="215"/>
      <c r="E183" s="215"/>
      <c r="F183" s="215"/>
      <c r="G183" s="215"/>
      <c r="H183" s="215"/>
      <c r="I183" s="216"/>
    </row>
    <row r="184" spans="1:9" ht="30" customHeight="1">
      <c r="A184" s="220" t="s">
        <v>83</v>
      </c>
      <c r="B184" s="221"/>
      <c r="C184" s="221"/>
      <c r="D184" s="221"/>
      <c r="E184" s="221"/>
      <c r="F184" s="221"/>
      <c r="G184" s="221"/>
      <c r="H184" s="222"/>
      <c r="I184" s="56" t="s">
        <v>25</v>
      </c>
    </row>
    <row r="185" spans="1:9">
      <c r="A185" s="2" t="s">
        <v>7</v>
      </c>
      <c r="B185" s="180" t="s">
        <v>84</v>
      </c>
      <c r="C185" s="181"/>
      <c r="D185" s="181"/>
      <c r="E185" s="181"/>
      <c r="F185" s="181"/>
      <c r="G185" s="181"/>
      <c r="H185" s="182"/>
      <c r="I185" s="57">
        <f>I40</f>
        <v>2119</v>
      </c>
    </row>
    <row r="186" spans="1:9">
      <c r="A186" s="2" t="s">
        <v>9</v>
      </c>
      <c r="B186" s="180" t="s">
        <v>23</v>
      </c>
      <c r="C186" s="181"/>
      <c r="D186" s="181"/>
      <c r="E186" s="181"/>
      <c r="F186" s="181"/>
      <c r="G186" s="181"/>
      <c r="H186" s="182"/>
      <c r="I186" s="57">
        <f>I99</f>
        <v>2096.7699999999995</v>
      </c>
    </row>
    <row r="187" spans="1:9">
      <c r="A187" s="2" t="s">
        <v>11</v>
      </c>
      <c r="B187" s="180" t="s">
        <v>85</v>
      </c>
      <c r="C187" s="181"/>
      <c r="D187" s="181"/>
      <c r="E187" s="181"/>
      <c r="F187" s="181"/>
      <c r="G187" s="181"/>
      <c r="H187" s="182"/>
      <c r="I187" s="13">
        <f>I108</f>
        <v>152.60000000000002</v>
      </c>
    </row>
    <row r="188" spans="1:9">
      <c r="A188" s="2" t="s">
        <v>13</v>
      </c>
      <c r="B188" s="180" t="s">
        <v>86</v>
      </c>
      <c r="C188" s="181"/>
      <c r="D188" s="181"/>
      <c r="E188" s="181"/>
      <c r="F188" s="181"/>
      <c r="G188" s="181"/>
      <c r="H188" s="182"/>
      <c r="I188" s="13">
        <f>I141</f>
        <v>326.99</v>
      </c>
    </row>
    <row r="189" spans="1:9">
      <c r="A189" s="2" t="s">
        <v>33</v>
      </c>
      <c r="B189" s="180" t="s">
        <v>154</v>
      </c>
      <c r="C189" s="181"/>
      <c r="D189" s="181"/>
      <c r="E189" s="181"/>
      <c r="F189" s="181"/>
      <c r="G189" s="181"/>
      <c r="H189" s="182"/>
      <c r="I189" s="13">
        <f>I149</f>
        <v>166.75</v>
      </c>
    </row>
    <row r="190" spans="1:9">
      <c r="A190" s="169" t="s">
        <v>87</v>
      </c>
      <c r="B190" s="170"/>
      <c r="C190" s="170"/>
      <c r="D190" s="170"/>
      <c r="E190" s="170"/>
      <c r="F190" s="170"/>
      <c r="G190" s="170"/>
      <c r="H190" s="171"/>
      <c r="I190" s="58">
        <f>SUM(I185:I189)</f>
        <v>4862.1099999999997</v>
      </c>
    </row>
    <row r="191" spans="1:9">
      <c r="A191" s="59" t="s">
        <v>35</v>
      </c>
      <c r="B191" s="181" t="s">
        <v>88</v>
      </c>
      <c r="C191" s="181"/>
      <c r="D191" s="181"/>
      <c r="E191" s="181"/>
      <c r="F191" s="181"/>
      <c r="G191" s="181"/>
      <c r="H191" s="182"/>
      <c r="I191" s="13">
        <f>I172</f>
        <v>1374.64</v>
      </c>
    </row>
    <row r="192" spans="1:9">
      <c r="A192" s="169" t="s">
        <v>89</v>
      </c>
      <c r="B192" s="170"/>
      <c r="C192" s="170"/>
      <c r="D192" s="170"/>
      <c r="E192" s="170"/>
      <c r="F192" s="170"/>
      <c r="G192" s="170"/>
      <c r="H192" s="171"/>
      <c r="I192" s="58">
        <f>I190+I191</f>
        <v>6236.75</v>
      </c>
    </row>
    <row r="193" spans="1:9" ht="15" customHeight="1">
      <c r="A193" s="169" t="s">
        <v>196</v>
      </c>
      <c r="B193" s="170"/>
      <c r="C193" s="170"/>
      <c r="D193" s="170"/>
      <c r="E193" s="170"/>
      <c r="F193" s="170"/>
      <c r="G193" s="170"/>
      <c r="H193" s="171"/>
      <c r="I193" s="80">
        <v>1</v>
      </c>
    </row>
    <row r="194" spans="1:9">
      <c r="A194" s="169" t="s">
        <v>197</v>
      </c>
      <c r="B194" s="170"/>
      <c r="C194" s="170"/>
      <c r="D194" s="170"/>
      <c r="E194" s="170"/>
      <c r="F194" s="170"/>
      <c r="G194" s="170"/>
      <c r="H194" s="171"/>
      <c r="I194" s="80">
        <f>I192*I193</f>
        <v>6236.75</v>
      </c>
    </row>
  </sheetData>
  <mergeCells count="228"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88:H88"/>
    <mergeCell ref="B89:H89"/>
    <mergeCell ref="A90:I90"/>
    <mergeCell ref="A91:I91"/>
    <mergeCell ref="A92:I92"/>
    <mergeCell ref="A93:I93"/>
    <mergeCell ref="B83:H83"/>
    <mergeCell ref="N83:T83"/>
    <mergeCell ref="B84:H84"/>
    <mergeCell ref="A85:A86"/>
    <mergeCell ref="B85:F86"/>
    <mergeCell ref="B87:H87"/>
    <mergeCell ref="A100:I100"/>
    <mergeCell ref="A101:I101"/>
    <mergeCell ref="B102:H102"/>
    <mergeCell ref="B103:H103"/>
    <mergeCell ref="B104:H104"/>
    <mergeCell ref="B105:H105"/>
    <mergeCell ref="A94:I94"/>
    <mergeCell ref="B95:H95"/>
    <mergeCell ref="B96:H96"/>
    <mergeCell ref="B97:H97"/>
    <mergeCell ref="B98:H98"/>
    <mergeCell ref="A99:H99"/>
    <mergeCell ref="A112:I112"/>
    <mergeCell ref="A113:I113"/>
    <mergeCell ref="A115:I115"/>
    <mergeCell ref="A116:I116"/>
    <mergeCell ref="B117:H117"/>
    <mergeCell ref="B118:F118"/>
    <mergeCell ref="B106:H106"/>
    <mergeCell ref="B107:G107"/>
    <mergeCell ref="A108:H108"/>
    <mergeCell ref="A109:I109"/>
    <mergeCell ref="A110:I110"/>
    <mergeCell ref="A111:I111"/>
    <mergeCell ref="B119:H119"/>
    <mergeCell ref="A120:A121"/>
    <mergeCell ref="B120:H120"/>
    <mergeCell ref="I120:I121"/>
    <mergeCell ref="B121:H121"/>
    <mergeCell ref="A122:A123"/>
    <mergeCell ref="B122:H122"/>
    <mergeCell ref="I122:I123"/>
    <mergeCell ref="B123:H123"/>
    <mergeCell ref="A124:A126"/>
    <mergeCell ref="B124:H124"/>
    <mergeCell ref="I124:I126"/>
    <mergeCell ref="B125:H125"/>
    <mergeCell ref="B126:H126"/>
    <mergeCell ref="A127:A129"/>
    <mergeCell ref="B127:H127"/>
    <mergeCell ref="I127:I129"/>
    <mergeCell ref="B128:H128"/>
    <mergeCell ref="B129:H129"/>
    <mergeCell ref="A136:I136"/>
    <mergeCell ref="A137:I137"/>
    <mergeCell ref="B138:H138"/>
    <mergeCell ref="B139:H139"/>
    <mergeCell ref="B140:H140"/>
    <mergeCell ref="A141:H141"/>
    <mergeCell ref="A130:H130"/>
    <mergeCell ref="A131:I131"/>
    <mergeCell ref="A132:I132"/>
    <mergeCell ref="B133:H133"/>
    <mergeCell ref="B134:H134"/>
    <mergeCell ref="A135:H135"/>
    <mergeCell ref="B148:H148"/>
    <mergeCell ref="A149:H149"/>
    <mergeCell ref="A150:I150"/>
    <mergeCell ref="A151:I151"/>
    <mergeCell ref="A153:I153"/>
    <mergeCell ref="A154:A155"/>
    <mergeCell ref="B154:G155"/>
    <mergeCell ref="H154:H155"/>
    <mergeCell ref="A142:I142"/>
    <mergeCell ref="A143:I143"/>
    <mergeCell ref="B144:H144"/>
    <mergeCell ref="B145:H145"/>
    <mergeCell ref="B146:H146"/>
    <mergeCell ref="B147:H147"/>
    <mergeCell ref="B162:G162"/>
    <mergeCell ref="A163:A164"/>
    <mergeCell ref="B163:G163"/>
    <mergeCell ref="H163:H164"/>
    <mergeCell ref="I163:I164"/>
    <mergeCell ref="B164:G164"/>
    <mergeCell ref="A156:G156"/>
    <mergeCell ref="B157:G157"/>
    <mergeCell ref="A158:G158"/>
    <mergeCell ref="B159:G159"/>
    <mergeCell ref="A160:G160"/>
    <mergeCell ref="B161:G161"/>
    <mergeCell ref="B168:G168"/>
    <mergeCell ref="B169:G169"/>
    <mergeCell ref="B170:G170"/>
    <mergeCell ref="B171:G171"/>
    <mergeCell ref="A172:H172"/>
    <mergeCell ref="A173:I173"/>
    <mergeCell ref="A165:A166"/>
    <mergeCell ref="B165:G165"/>
    <mergeCell ref="H165:H166"/>
    <mergeCell ref="I165:I166"/>
    <mergeCell ref="B166:G166"/>
    <mergeCell ref="B167:G167"/>
    <mergeCell ref="A179:I179"/>
    <mergeCell ref="A180:I180"/>
    <mergeCell ref="A181:I181"/>
    <mergeCell ref="A182:I182"/>
    <mergeCell ref="A183:I183"/>
    <mergeCell ref="A184:H184"/>
    <mergeCell ref="A174:G174"/>
    <mergeCell ref="A175:B177"/>
    <mergeCell ref="C175:I175"/>
    <mergeCell ref="C176:I176"/>
    <mergeCell ref="C177:I177"/>
    <mergeCell ref="A178:I178"/>
    <mergeCell ref="B191:H191"/>
    <mergeCell ref="A192:H192"/>
    <mergeCell ref="A193:H193"/>
    <mergeCell ref="A194:H194"/>
    <mergeCell ref="B185:H185"/>
    <mergeCell ref="B186:H186"/>
    <mergeCell ref="B187:H187"/>
    <mergeCell ref="B188:H188"/>
    <mergeCell ref="B189:H189"/>
    <mergeCell ref="A190:H190"/>
  </mergeCells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91F52-91F3-41B9-B0EE-5AC35D0FEDC0}">
  <dimension ref="A2:T194"/>
  <sheetViews>
    <sheetView topLeftCell="A168" workbookViewId="0">
      <selection activeCell="H11" sqref="H11:I11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365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258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259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260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2119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261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2119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2119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176.51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64.099999999999994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240.60999999999999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471.92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58.99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70.790000000000006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35.39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23.6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14.16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4.72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188.77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868.33999999999992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18">
        <f>IF(ROUND((H77*H75*H76)-(I33*H78),2)&lt;0,0,ROUND((H77*H75*H76)-(I33*H78),2))</f>
        <v>75.260000000000005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4.5999999999999996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210</v>
      </c>
      <c r="C79" s="181"/>
      <c r="D79" s="181"/>
      <c r="E79" s="181"/>
      <c r="F79" s="181"/>
      <c r="G79" s="181"/>
      <c r="H79" s="182"/>
      <c r="I79" s="18">
        <f>ROUND(H81*H80*(1-H82),2)</f>
        <v>528.66</v>
      </c>
    </row>
    <row r="80" spans="1:9" ht="15" customHeight="1">
      <c r="A80" s="5"/>
      <c r="B80" s="240" t="s">
        <v>208</v>
      </c>
      <c r="C80" s="241"/>
      <c r="D80" s="241"/>
      <c r="E80" s="241"/>
      <c r="F80" s="241"/>
      <c r="G80" s="242"/>
      <c r="H80" s="26">
        <v>26.7</v>
      </c>
      <c r="I80" s="5" t="s">
        <v>44</v>
      </c>
    </row>
    <row r="81" spans="1:20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20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0.1</v>
      </c>
      <c r="I82" s="5"/>
    </row>
    <row r="83" spans="1:20" ht="24" customHeight="1">
      <c r="A83" s="5" t="s">
        <v>11</v>
      </c>
      <c r="B83" s="180" t="s">
        <v>262</v>
      </c>
      <c r="C83" s="181"/>
      <c r="D83" s="181"/>
      <c r="E83" s="181"/>
      <c r="F83" s="181"/>
      <c r="G83" s="181"/>
      <c r="H83" s="182"/>
      <c r="I83" s="85">
        <v>19.899999999999999</v>
      </c>
      <c r="N83" s="240"/>
      <c r="O83" s="241"/>
      <c r="P83" s="241"/>
      <c r="Q83" s="241"/>
      <c r="R83" s="241"/>
      <c r="S83" s="241"/>
      <c r="T83" s="242"/>
    </row>
    <row r="84" spans="1:20" ht="15" customHeight="1">
      <c r="A84" s="5" t="s">
        <v>13</v>
      </c>
      <c r="B84" s="240" t="s">
        <v>263</v>
      </c>
      <c r="C84" s="241"/>
      <c r="D84" s="241"/>
      <c r="E84" s="241"/>
      <c r="F84" s="241"/>
      <c r="G84" s="464"/>
      <c r="H84" s="470"/>
      <c r="I84" s="85">
        <v>6</v>
      </c>
    </row>
    <row r="85" spans="1:20" ht="15" customHeight="1">
      <c r="A85" s="329" t="s">
        <v>33</v>
      </c>
      <c r="B85" s="463" t="s">
        <v>264</v>
      </c>
      <c r="C85" s="464"/>
      <c r="D85" s="464"/>
      <c r="E85" s="464"/>
      <c r="F85" s="465"/>
      <c r="G85" s="90" t="s">
        <v>181</v>
      </c>
      <c r="H85" s="90" t="s">
        <v>101</v>
      </c>
      <c r="I85" s="89"/>
    </row>
    <row r="86" spans="1:20" ht="15" customHeight="1">
      <c r="A86" s="330"/>
      <c r="B86" s="466"/>
      <c r="C86" s="467"/>
      <c r="D86" s="467"/>
      <c r="E86" s="467"/>
      <c r="F86" s="468"/>
      <c r="G86" s="92">
        <v>2</v>
      </c>
      <c r="H86" s="93">
        <v>176</v>
      </c>
      <c r="I86" s="89">
        <f>G86*H86</f>
        <v>352</v>
      </c>
    </row>
    <row r="87" spans="1:20" ht="15" customHeight="1">
      <c r="A87" s="91" t="s">
        <v>35</v>
      </c>
      <c r="B87" s="469" t="s">
        <v>265</v>
      </c>
      <c r="C87" s="469"/>
      <c r="D87" s="469"/>
      <c r="E87" s="469"/>
      <c r="F87" s="469"/>
      <c r="G87" s="469"/>
      <c r="H87" s="469"/>
      <c r="I87" s="89">
        <v>6</v>
      </c>
    </row>
    <row r="88" spans="1:20" ht="25.5" customHeight="1">
      <c r="A88" s="5" t="s">
        <v>37</v>
      </c>
      <c r="B88" s="471" t="s">
        <v>46</v>
      </c>
      <c r="C88" s="472"/>
      <c r="D88" s="472"/>
      <c r="E88" s="472"/>
      <c r="F88" s="472"/>
      <c r="G88" s="472"/>
      <c r="H88" s="473"/>
      <c r="I88" s="13"/>
    </row>
    <row r="89" spans="1:20">
      <c r="A89" s="32"/>
      <c r="B89" s="231" t="s">
        <v>103</v>
      </c>
      <c r="C89" s="232"/>
      <c r="D89" s="232"/>
      <c r="E89" s="232"/>
      <c r="F89" s="232"/>
      <c r="G89" s="232"/>
      <c r="H89" s="233"/>
      <c r="I89" s="14">
        <f>SUM(I74:I88)</f>
        <v>987.81999999999994</v>
      </c>
    </row>
    <row r="90" spans="1:20">
      <c r="A90" s="234"/>
      <c r="B90" s="235"/>
      <c r="C90" s="235"/>
      <c r="D90" s="235"/>
      <c r="E90" s="235"/>
      <c r="F90" s="235"/>
      <c r="G90" s="235"/>
      <c r="H90" s="235"/>
      <c r="I90" s="236"/>
    </row>
    <row r="91" spans="1:20" ht="24" customHeight="1">
      <c r="A91" s="211" t="s">
        <v>117</v>
      </c>
      <c r="B91" s="212"/>
      <c r="C91" s="212"/>
      <c r="D91" s="212"/>
      <c r="E91" s="212"/>
      <c r="F91" s="212"/>
      <c r="G91" s="212"/>
      <c r="H91" s="212"/>
      <c r="I91" s="213"/>
    </row>
    <row r="92" spans="1:20" ht="24" customHeight="1">
      <c r="A92" s="205" t="s">
        <v>118</v>
      </c>
      <c r="B92" s="206"/>
      <c r="C92" s="206"/>
      <c r="D92" s="206"/>
      <c r="E92" s="206"/>
      <c r="F92" s="206"/>
      <c r="G92" s="206"/>
      <c r="H92" s="206"/>
      <c r="I92" s="207"/>
    </row>
    <row r="93" spans="1:20">
      <c r="A93" s="237"/>
      <c r="B93" s="238"/>
      <c r="C93" s="238"/>
      <c r="D93" s="238"/>
      <c r="E93" s="238"/>
      <c r="F93" s="238"/>
      <c r="G93" s="238"/>
      <c r="H93" s="238"/>
      <c r="I93" s="239"/>
    </row>
    <row r="94" spans="1:20" ht="31.5" customHeight="1">
      <c r="A94" s="202" t="s">
        <v>47</v>
      </c>
      <c r="B94" s="203"/>
      <c r="C94" s="203"/>
      <c r="D94" s="203"/>
      <c r="E94" s="203"/>
      <c r="F94" s="203"/>
      <c r="G94" s="203"/>
      <c r="H94" s="203"/>
      <c r="I94" s="204"/>
    </row>
    <row r="95" spans="1:20" ht="30" customHeight="1">
      <c r="A95" s="25">
        <v>2</v>
      </c>
      <c r="B95" s="255" t="s">
        <v>48</v>
      </c>
      <c r="C95" s="256"/>
      <c r="D95" s="256"/>
      <c r="E95" s="256"/>
      <c r="F95" s="256"/>
      <c r="G95" s="256"/>
      <c r="H95" s="257"/>
      <c r="I95" s="25" t="s">
        <v>25</v>
      </c>
    </row>
    <row r="96" spans="1:20" ht="15" customHeight="1">
      <c r="A96" s="33" t="s">
        <v>24</v>
      </c>
      <c r="B96" s="258" t="s">
        <v>164</v>
      </c>
      <c r="C96" s="259"/>
      <c r="D96" s="259"/>
      <c r="E96" s="259"/>
      <c r="F96" s="259"/>
      <c r="G96" s="259"/>
      <c r="H96" s="260"/>
      <c r="I96" s="34">
        <f>I49</f>
        <v>240.60999999999999</v>
      </c>
    </row>
    <row r="97" spans="1:9" ht="15" customHeight="1">
      <c r="A97" s="33" t="s">
        <v>26</v>
      </c>
      <c r="B97" s="258" t="s">
        <v>27</v>
      </c>
      <c r="C97" s="259"/>
      <c r="D97" s="259"/>
      <c r="E97" s="259"/>
      <c r="F97" s="259"/>
      <c r="G97" s="259"/>
      <c r="H97" s="260"/>
      <c r="I97" s="34">
        <f>I66</f>
        <v>868.33999999999992</v>
      </c>
    </row>
    <row r="98" spans="1:9" ht="15" customHeight="1">
      <c r="A98" s="33" t="s">
        <v>42</v>
      </c>
      <c r="B98" s="258" t="s">
        <v>43</v>
      </c>
      <c r="C98" s="259"/>
      <c r="D98" s="259"/>
      <c r="E98" s="259"/>
      <c r="F98" s="259"/>
      <c r="G98" s="259"/>
      <c r="H98" s="260"/>
      <c r="I98" s="34">
        <f>I89</f>
        <v>987.81999999999994</v>
      </c>
    </row>
    <row r="99" spans="1:9">
      <c r="A99" s="261" t="s">
        <v>21</v>
      </c>
      <c r="B99" s="262"/>
      <c r="C99" s="262"/>
      <c r="D99" s="262"/>
      <c r="E99" s="262"/>
      <c r="F99" s="262"/>
      <c r="G99" s="262"/>
      <c r="H99" s="263"/>
      <c r="I99" s="35">
        <f>SUM(I96:I98)</f>
        <v>2096.7699999999995</v>
      </c>
    </row>
    <row r="100" spans="1:9">
      <c r="A100" s="264"/>
      <c r="B100" s="265"/>
      <c r="C100" s="265"/>
      <c r="D100" s="265"/>
      <c r="E100" s="265"/>
      <c r="F100" s="265"/>
      <c r="G100" s="265"/>
      <c r="H100" s="265"/>
      <c r="I100" s="266"/>
    </row>
    <row r="101" spans="1:9" ht="15.75">
      <c r="A101" s="267" t="s">
        <v>50</v>
      </c>
      <c r="B101" s="268"/>
      <c r="C101" s="268"/>
      <c r="D101" s="268"/>
      <c r="E101" s="268"/>
      <c r="F101" s="268"/>
      <c r="G101" s="268"/>
      <c r="H101" s="268"/>
      <c r="I101" s="269"/>
    </row>
    <row r="102" spans="1:9">
      <c r="A102" s="24">
        <v>3</v>
      </c>
      <c r="B102" s="252" t="s">
        <v>51</v>
      </c>
      <c r="C102" s="253"/>
      <c r="D102" s="253"/>
      <c r="E102" s="253"/>
      <c r="F102" s="253"/>
      <c r="G102" s="253"/>
      <c r="H102" s="254"/>
      <c r="I102" s="24" t="s">
        <v>52</v>
      </c>
    </row>
    <row r="103" spans="1:9" ht="58.5" customHeight="1">
      <c r="A103" s="5" t="s">
        <v>7</v>
      </c>
      <c r="B103" s="180" t="s">
        <v>119</v>
      </c>
      <c r="C103" s="181"/>
      <c r="D103" s="181"/>
      <c r="E103" s="181"/>
      <c r="F103" s="181"/>
      <c r="G103" s="181"/>
      <c r="H103" s="182"/>
      <c r="I103" s="18">
        <f>ROUND((($I$40/12)+($I$47/12)+($I$40*0.121/12))*(30/30)*0.05,2)</f>
        <v>10.63</v>
      </c>
    </row>
    <row r="104" spans="1:9">
      <c r="A104" s="5" t="s">
        <v>9</v>
      </c>
      <c r="B104" s="249" t="s">
        <v>53</v>
      </c>
      <c r="C104" s="250"/>
      <c r="D104" s="250"/>
      <c r="E104" s="250"/>
      <c r="F104" s="250"/>
      <c r="G104" s="250"/>
      <c r="H104" s="251"/>
      <c r="I104" s="18">
        <f>ROUND($I$103*H65,2)</f>
        <v>0.85</v>
      </c>
    </row>
    <row r="105" spans="1:9" ht="50.25" customHeight="1">
      <c r="A105" s="5" t="s">
        <v>11</v>
      </c>
      <c r="B105" s="180" t="s">
        <v>120</v>
      </c>
      <c r="C105" s="181"/>
      <c r="D105" s="181"/>
      <c r="E105" s="181"/>
      <c r="F105" s="181"/>
      <c r="G105" s="181"/>
      <c r="H105" s="182"/>
      <c r="I105" s="18">
        <f>ROUND(((($I$40/30)*7)/12)*1,2)</f>
        <v>41.2</v>
      </c>
    </row>
    <row r="106" spans="1:9">
      <c r="A106" s="5" t="s">
        <v>13</v>
      </c>
      <c r="B106" s="249" t="s">
        <v>54</v>
      </c>
      <c r="C106" s="250"/>
      <c r="D106" s="250"/>
      <c r="E106" s="250"/>
      <c r="F106" s="250"/>
      <c r="G106" s="250"/>
      <c r="H106" s="251"/>
      <c r="I106" s="18">
        <f>ROUND($I$105*H66,2)</f>
        <v>15.16</v>
      </c>
    </row>
    <row r="107" spans="1:9" ht="48" customHeight="1">
      <c r="A107" s="5" t="s">
        <v>33</v>
      </c>
      <c r="B107" s="180" t="s">
        <v>121</v>
      </c>
      <c r="C107" s="181"/>
      <c r="D107" s="181"/>
      <c r="E107" s="181"/>
      <c r="F107" s="181"/>
      <c r="G107" s="182"/>
      <c r="H107" s="36">
        <v>0.04</v>
      </c>
      <c r="I107" s="18">
        <f>ROUND($I$40*H107,2)</f>
        <v>84.76</v>
      </c>
    </row>
    <row r="108" spans="1:9">
      <c r="A108" s="231" t="s">
        <v>21</v>
      </c>
      <c r="B108" s="232"/>
      <c r="C108" s="232"/>
      <c r="D108" s="232"/>
      <c r="E108" s="232"/>
      <c r="F108" s="232"/>
      <c r="G108" s="232"/>
      <c r="H108" s="233"/>
      <c r="I108" s="14">
        <f>SUM(I103:I107)</f>
        <v>152.60000000000002</v>
      </c>
    </row>
    <row r="109" spans="1:9">
      <c r="A109" s="367"/>
      <c r="B109" s="368"/>
      <c r="C109" s="368"/>
      <c r="D109" s="368"/>
      <c r="E109" s="368"/>
      <c r="F109" s="368"/>
      <c r="G109" s="368"/>
      <c r="H109" s="368"/>
      <c r="I109" s="369"/>
    </row>
    <row r="110" spans="1:9" ht="15.75" customHeight="1">
      <c r="A110" s="202" t="s">
        <v>55</v>
      </c>
      <c r="B110" s="203"/>
      <c r="C110" s="203"/>
      <c r="D110" s="203"/>
      <c r="E110" s="203"/>
      <c r="F110" s="203"/>
      <c r="G110" s="203"/>
      <c r="H110" s="203"/>
      <c r="I110" s="204"/>
    </row>
    <row r="111" spans="1:9" ht="36" customHeight="1">
      <c r="A111" s="370" t="s">
        <v>122</v>
      </c>
      <c r="B111" s="371"/>
      <c r="C111" s="371"/>
      <c r="D111" s="371"/>
      <c r="E111" s="371"/>
      <c r="F111" s="371"/>
      <c r="G111" s="371"/>
      <c r="H111" s="371"/>
      <c r="I111" s="372"/>
    </row>
    <row r="112" spans="1:9" ht="75" customHeight="1">
      <c r="A112" s="382" t="s">
        <v>123</v>
      </c>
      <c r="B112" s="383"/>
      <c r="C112" s="383"/>
      <c r="D112" s="383"/>
      <c r="E112" s="383"/>
      <c r="F112" s="383"/>
      <c r="G112" s="383"/>
      <c r="H112" s="383"/>
      <c r="I112" s="384"/>
    </row>
    <row r="113" spans="1:9">
      <c r="A113" s="373"/>
      <c r="B113" s="374"/>
      <c r="C113" s="374"/>
      <c r="D113" s="374"/>
      <c r="E113" s="374"/>
      <c r="F113" s="374"/>
      <c r="G113" s="374"/>
      <c r="H113" s="374"/>
      <c r="I113" s="375"/>
    </row>
    <row r="114" spans="1:9" ht="57.75">
      <c r="A114" s="37" t="s">
        <v>56</v>
      </c>
      <c r="B114" s="38">
        <f>I40</f>
        <v>2119</v>
      </c>
      <c r="C114" s="39"/>
      <c r="D114" s="37" t="s">
        <v>124</v>
      </c>
      <c r="E114" s="38">
        <f>I99-I74-I79+I118</f>
        <v>1755.9199999999994</v>
      </c>
      <c r="F114" s="40"/>
      <c r="G114" s="37" t="s">
        <v>57</v>
      </c>
      <c r="H114" s="41">
        <f>I108</f>
        <v>152.60000000000002</v>
      </c>
      <c r="I114" s="42">
        <f>B114+E114+H114</f>
        <v>4027.5199999999991</v>
      </c>
    </row>
    <row r="115" spans="1:9">
      <c r="A115" s="376"/>
      <c r="B115" s="377"/>
      <c r="C115" s="377"/>
      <c r="D115" s="377"/>
      <c r="E115" s="377"/>
      <c r="F115" s="377"/>
      <c r="G115" s="377"/>
      <c r="H115" s="377"/>
      <c r="I115" s="378"/>
    </row>
    <row r="116" spans="1:9" ht="15" customHeight="1">
      <c r="A116" s="379" t="s">
        <v>125</v>
      </c>
      <c r="B116" s="380"/>
      <c r="C116" s="380"/>
      <c r="D116" s="380"/>
      <c r="E116" s="380"/>
      <c r="F116" s="380"/>
      <c r="G116" s="380"/>
      <c r="H116" s="380"/>
      <c r="I116" s="381"/>
    </row>
    <row r="117" spans="1:9">
      <c r="A117" s="43" t="s">
        <v>58</v>
      </c>
      <c r="B117" s="252" t="s">
        <v>59</v>
      </c>
      <c r="C117" s="253"/>
      <c r="D117" s="253"/>
      <c r="E117" s="253"/>
      <c r="F117" s="253"/>
      <c r="G117" s="253"/>
      <c r="H117" s="254"/>
      <c r="I117" s="43" t="s">
        <v>25</v>
      </c>
    </row>
    <row r="118" spans="1:9" ht="75.75" customHeight="1">
      <c r="A118" s="10" t="s">
        <v>7</v>
      </c>
      <c r="B118" s="355" t="s">
        <v>126</v>
      </c>
      <c r="C118" s="356"/>
      <c r="D118" s="356"/>
      <c r="E118" s="356"/>
      <c r="F118" s="357"/>
      <c r="G118" s="62">
        <v>9.0749999999999997E-2</v>
      </c>
      <c r="H118" s="44">
        <v>0.36799999999999999</v>
      </c>
      <c r="I118" s="18">
        <f>ROUND($B$114*G118 + $B$114*G118*H118,2)</f>
        <v>263.07</v>
      </c>
    </row>
    <row r="119" spans="1:9" ht="28.5" customHeight="1">
      <c r="A119" s="5" t="s">
        <v>9</v>
      </c>
      <c r="B119" s="358" t="s">
        <v>127</v>
      </c>
      <c r="C119" s="359"/>
      <c r="D119" s="359"/>
      <c r="E119" s="359"/>
      <c r="F119" s="359"/>
      <c r="G119" s="359"/>
      <c r="H119" s="360"/>
      <c r="I119" s="18">
        <f>ROUND((($I$114/30)*2)/24,2)</f>
        <v>11.19</v>
      </c>
    </row>
    <row r="120" spans="1:9" ht="15.75" customHeight="1">
      <c r="A120" s="329" t="s">
        <v>11</v>
      </c>
      <c r="B120" s="361" t="s">
        <v>128</v>
      </c>
      <c r="C120" s="362"/>
      <c r="D120" s="362"/>
      <c r="E120" s="362"/>
      <c r="F120" s="362"/>
      <c r="G120" s="362"/>
      <c r="H120" s="363"/>
      <c r="I120" s="341">
        <f>ROUND((($I$114/30)*5)/24*0.03,2)</f>
        <v>0.84</v>
      </c>
    </row>
    <row r="121" spans="1:9" ht="15" customHeight="1">
      <c r="A121" s="330"/>
      <c r="B121" s="364" t="s">
        <v>129</v>
      </c>
      <c r="C121" s="365"/>
      <c r="D121" s="365"/>
      <c r="E121" s="365"/>
      <c r="F121" s="365"/>
      <c r="G121" s="365"/>
      <c r="H121" s="366"/>
      <c r="I121" s="342">
        <f>ROUND((($I$63/30)*5)/24*0.03,2)</f>
        <v>0</v>
      </c>
    </row>
    <row r="122" spans="1:9" ht="31.5" customHeight="1">
      <c r="A122" s="329" t="s">
        <v>13</v>
      </c>
      <c r="B122" s="408" t="s">
        <v>130</v>
      </c>
      <c r="C122" s="409"/>
      <c r="D122" s="409"/>
      <c r="E122" s="409"/>
      <c r="F122" s="409"/>
      <c r="G122" s="409"/>
      <c r="H122" s="410"/>
      <c r="I122" s="341">
        <f>ROUND((((($I$114)/30)*1.94)/24),2)</f>
        <v>10.85</v>
      </c>
    </row>
    <row r="123" spans="1:9" ht="15" customHeight="1">
      <c r="A123" s="330"/>
      <c r="B123" s="411" t="s">
        <v>131</v>
      </c>
      <c r="C123" s="412"/>
      <c r="D123" s="412"/>
      <c r="E123" s="412"/>
      <c r="F123" s="412"/>
      <c r="G123" s="412"/>
      <c r="H123" s="413"/>
      <c r="I123" s="342">
        <f>ROUND((((($I$63)/30)*1.94)/24),2)</f>
        <v>0.04</v>
      </c>
    </row>
    <row r="124" spans="1:9" ht="15.75" customHeight="1">
      <c r="A124" s="329" t="s">
        <v>33</v>
      </c>
      <c r="B124" s="361" t="s">
        <v>132</v>
      </c>
      <c r="C124" s="362"/>
      <c r="D124" s="362"/>
      <c r="E124" s="362"/>
      <c r="F124" s="362"/>
      <c r="G124" s="362"/>
      <c r="H124" s="363"/>
      <c r="I124" s="341">
        <f>ROUND(((((B114*0.121)+(H66)*(B114*0.121))*(4/24)))*0.04,2) + ROUND(((H65*B114 + H66*I47 + I89 - I74 - I79 + I108)*4/24)*0.04,2)</f>
        <v>7.4799999999999995</v>
      </c>
    </row>
    <row r="125" spans="1:9" ht="22.5" customHeight="1">
      <c r="A125" s="389"/>
      <c r="B125" s="390" t="s">
        <v>133</v>
      </c>
      <c r="C125" s="391"/>
      <c r="D125" s="391"/>
      <c r="E125" s="391"/>
      <c r="F125" s="391"/>
      <c r="G125" s="391"/>
      <c r="H125" s="392"/>
      <c r="I125" s="385" t="e">
        <f>ROUND(((((B117*0.121)+(H73)*(B117*0.121))*(4/24)))*0.04,2) + ROUND(((H72*B117 + H73*I57 + I93 - I79 -#REF! + I111)*4/24)*0.04,2)</f>
        <v>#VALUE!</v>
      </c>
    </row>
    <row r="126" spans="1:9" ht="45" customHeight="1">
      <c r="A126" s="330"/>
      <c r="B126" s="393" t="s">
        <v>134</v>
      </c>
      <c r="C126" s="394"/>
      <c r="D126" s="394"/>
      <c r="E126" s="394"/>
      <c r="F126" s="394"/>
      <c r="G126" s="394"/>
      <c r="H126" s="395"/>
      <c r="I126" s="342" t="e">
        <f>ROUND(((((B118*0.121)+(H74)*(B118*0.121))*(4/24)))*0.04,2) + ROUND(((H73*B118 + H74*I58 + I94 - I80 -#REF! + I112)*4/24)*0.04,2)</f>
        <v>#VALUE!</v>
      </c>
    </row>
    <row r="127" spans="1:9" ht="15" customHeight="1">
      <c r="A127" s="399" t="s">
        <v>35</v>
      </c>
      <c r="B127" s="190" t="s">
        <v>135</v>
      </c>
      <c r="C127" s="191"/>
      <c r="D127" s="191"/>
      <c r="E127" s="191"/>
      <c r="F127" s="191"/>
      <c r="G127" s="191"/>
      <c r="H127" s="192"/>
      <c r="I127" s="341">
        <f>ROUND((((($I$114)/30)*6)/24),2)</f>
        <v>33.56</v>
      </c>
    </row>
    <row r="128" spans="1:9" ht="15" customHeight="1">
      <c r="A128" s="400"/>
      <c r="B128" s="402" t="s">
        <v>136</v>
      </c>
      <c r="C128" s="403"/>
      <c r="D128" s="403"/>
      <c r="E128" s="403"/>
      <c r="F128" s="403"/>
      <c r="G128" s="403"/>
      <c r="H128" s="404"/>
      <c r="I128" s="385">
        <f>ROUND((((($I$63)/30)*6)/24),2)</f>
        <v>0.12</v>
      </c>
    </row>
    <row r="129" spans="1:9" ht="22.5" customHeight="1">
      <c r="A129" s="401"/>
      <c r="B129" s="405" t="s">
        <v>137</v>
      </c>
      <c r="C129" s="406"/>
      <c r="D129" s="406"/>
      <c r="E129" s="406"/>
      <c r="F129" s="406"/>
      <c r="G129" s="406"/>
      <c r="H129" s="407"/>
      <c r="I129" s="342">
        <f>ROUND((((($I$63)/30)*6)/24),2)</f>
        <v>0.12</v>
      </c>
    </row>
    <row r="130" spans="1:9">
      <c r="A130" s="231" t="s">
        <v>21</v>
      </c>
      <c r="B130" s="232"/>
      <c r="C130" s="232"/>
      <c r="D130" s="232"/>
      <c r="E130" s="232"/>
      <c r="F130" s="232"/>
      <c r="G130" s="232"/>
      <c r="H130" s="233"/>
      <c r="I130" s="45">
        <f>I118+I119+I120+I122+I124+I127</f>
        <v>326.99</v>
      </c>
    </row>
    <row r="131" spans="1:9">
      <c r="A131" s="231"/>
      <c r="B131" s="232"/>
      <c r="C131" s="232"/>
      <c r="D131" s="232"/>
      <c r="E131" s="232"/>
      <c r="F131" s="232"/>
      <c r="G131" s="232"/>
      <c r="H131" s="232"/>
      <c r="I131" s="233"/>
    </row>
    <row r="132" spans="1:9">
      <c r="A132" s="352" t="s">
        <v>60</v>
      </c>
      <c r="B132" s="353"/>
      <c r="C132" s="353"/>
      <c r="D132" s="353"/>
      <c r="E132" s="353"/>
      <c r="F132" s="353"/>
      <c r="G132" s="353"/>
      <c r="H132" s="353"/>
      <c r="I132" s="354"/>
    </row>
    <row r="133" spans="1:9">
      <c r="A133" s="24" t="s">
        <v>138</v>
      </c>
      <c r="B133" s="252" t="s">
        <v>62</v>
      </c>
      <c r="C133" s="253"/>
      <c r="D133" s="253"/>
      <c r="E133" s="253"/>
      <c r="F133" s="253"/>
      <c r="G133" s="253"/>
      <c r="H133" s="254"/>
      <c r="I133" s="24" t="s">
        <v>25</v>
      </c>
    </row>
    <row r="134" spans="1:9">
      <c r="A134" s="5" t="s">
        <v>7</v>
      </c>
      <c r="B134" s="249" t="s">
        <v>63</v>
      </c>
      <c r="C134" s="250"/>
      <c r="D134" s="250"/>
      <c r="E134" s="250"/>
      <c r="F134" s="250"/>
      <c r="G134" s="250"/>
      <c r="H134" s="251"/>
      <c r="I134" s="18">
        <v>0</v>
      </c>
    </row>
    <row r="135" spans="1:9">
      <c r="A135" s="396" t="s">
        <v>21</v>
      </c>
      <c r="B135" s="397"/>
      <c r="C135" s="397"/>
      <c r="D135" s="397"/>
      <c r="E135" s="397"/>
      <c r="F135" s="397"/>
      <c r="G135" s="397"/>
      <c r="H135" s="398"/>
      <c r="I135" s="18">
        <v>0</v>
      </c>
    </row>
    <row r="136" spans="1:9">
      <c r="A136" s="386"/>
      <c r="B136" s="387"/>
      <c r="C136" s="387"/>
      <c r="D136" s="387"/>
      <c r="E136" s="387"/>
      <c r="F136" s="387"/>
      <c r="G136" s="387"/>
      <c r="H136" s="387"/>
      <c r="I136" s="388"/>
    </row>
    <row r="137" spans="1:9" ht="31.5" customHeight="1">
      <c r="A137" s="202" t="s">
        <v>64</v>
      </c>
      <c r="B137" s="203"/>
      <c r="C137" s="203"/>
      <c r="D137" s="203"/>
      <c r="E137" s="203"/>
      <c r="F137" s="203"/>
      <c r="G137" s="203"/>
      <c r="H137" s="203"/>
      <c r="I137" s="204"/>
    </row>
    <row r="138" spans="1:9">
      <c r="A138" s="25">
        <v>4</v>
      </c>
      <c r="B138" s="252" t="s">
        <v>65</v>
      </c>
      <c r="C138" s="253"/>
      <c r="D138" s="253"/>
      <c r="E138" s="253"/>
      <c r="F138" s="253"/>
      <c r="G138" s="253"/>
      <c r="H138" s="254"/>
      <c r="I138" s="24" t="s">
        <v>25</v>
      </c>
    </row>
    <row r="139" spans="1:9">
      <c r="A139" s="2" t="s">
        <v>58</v>
      </c>
      <c r="B139" s="249" t="s">
        <v>59</v>
      </c>
      <c r="C139" s="250"/>
      <c r="D139" s="250"/>
      <c r="E139" s="250"/>
      <c r="F139" s="250"/>
      <c r="G139" s="250"/>
      <c r="H139" s="251"/>
      <c r="I139" s="18">
        <f>I130</f>
        <v>326.99</v>
      </c>
    </row>
    <row r="140" spans="1:9">
      <c r="A140" s="2" t="s">
        <v>61</v>
      </c>
      <c r="B140" s="249" t="s">
        <v>62</v>
      </c>
      <c r="C140" s="250"/>
      <c r="D140" s="250"/>
      <c r="E140" s="250"/>
      <c r="F140" s="250"/>
      <c r="G140" s="250"/>
      <c r="H140" s="251"/>
      <c r="I140" s="18">
        <v>0</v>
      </c>
    </row>
    <row r="141" spans="1:9">
      <c r="A141" s="169" t="s">
        <v>21</v>
      </c>
      <c r="B141" s="170"/>
      <c r="C141" s="170"/>
      <c r="D141" s="170"/>
      <c r="E141" s="170"/>
      <c r="F141" s="170"/>
      <c r="G141" s="170"/>
      <c r="H141" s="171"/>
      <c r="I141" s="14">
        <f>SUM(I139:I140)</f>
        <v>326.99</v>
      </c>
    </row>
    <row r="142" spans="1:9">
      <c r="A142" s="414"/>
      <c r="B142" s="415"/>
      <c r="C142" s="415"/>
      <c r="D142" s="415"/>
      <c r="E142" s="415"/>
      <c r="F142" s="415"/>
      <c r="G142" s="415"/>
      <c r="H142" s="415"/>
      <c r="I142" s="416"/>
    </row>
    <row r="143" spans="1:9" ht="15.75" customHeight="1">
      <c r="A143" s="202" t="s">
        <v>66</v>
      </c>
      <c r="B143" s="203"/>
      <c r="C143" s="203"/>
      <c r="D143" s="203"/>
      <c r="E143" s="203"/>
      <c r="F143" s="203"/>
      <c r="G143" s="203"/>
      <c r="H143" s="203"/>
      <c r="I143" s="204"/>
    </row>
    <row r="144" spans="1:9" ht="15" customHeight="1">
      <c r="A144" s="24">
        <v>5</v>
      </c>
      <c r="B144" s="255" t="s">
        <v>67</v>
      </c>
      <c r="C144" s="256"/>
      <c r="D144" s="256"/>
      <c r="E144" s="256"/>
      <c r="F144" s="256"/>
      <c r="G144" s="256"/>
      <c r="H144" s="257"/>
      <c r="I144" s="24" t="s">
        <v>25</v>
      </c>
    </row>
    <row r="145" spans="1:9">
      <c r="A145" s="5" t="s">
        <v>7</v>
      </c>
      <c r="B145" s="180" t="s">
        <v>139</v>
      </c>
      <c r="C145" s="181"/>
      <c r="D145" s="181"/>
      <c r="E145" s="181"/>
      <c r="F145" s="181"/>
      <c r="G145" s="181"/>
      <c r="H145" s="182"/>
      <c r="I145" s="107">
        <f>'UNIFORMES N'!E77</f>
        <v>166.75</v>
      </c>
    </row>
    <row r="146" spans="1:9">
      <c r="A146" s="5" t="s">
        <v>9</v>
      </c>
      <c r="B146" s="180" t="s">
        <v>140</v>
      </c>
      <c r="C146" s="181"/>
      <c r="D146" s="181"/>
      <c r="E146" s="181"/>
      <c r="F146" s="181"/>
      <c r="G146" s="181"/>
      <c r="H146" s="182"/>
      <c r="I146" s="84"/>
    </row>
    <row r="147" spans="1:9">
      <c r="A147" s="5" t="s">
        <v>11</v>
      </c>
      <c r="B147" s="249" t="s">
        <v>141</v>
      </c>
      <c r="C147" s="250"/>
      <c r="D147" s="250"/>
      <c r="E147" s="250"/>
      <c r="F147" s="250"/>
      <c r="G147" s="250"/>
      <c r="H147" s="251"/>
      <c r="I147" s="84"/>
    </row>
    <row r="148" spans="1:9">
      <c r="A148" s="5" t="s">
        <v>13</v>
      </c>
      <c r="B148" s="180" t="s">
        <v>142</v>
      </c>
      <c r="C148" s="181"/>
      <c r="D148" s="181"/>
      <c r="E148" s="181"/>
      <c r="F148" s="181"/>
      <c r="G148" s="181"/>
      <c r="H148" s="182"/>
      <c r="I148" s="13"/>
    </row>
    <row r="149" spans="1:9">
      <c r="A149" s="231" t="s">
        <v>103</v>
      </c>
      <c r="B149" s="232"/>
      <c r="C149" s="232"/>
      <c r="D149" s="232"/>
      <c r="E149" s="232"/>
      <c r="F149" s="232"/>
      <c r="G149" s="232"/>
      <c r="H149" s="233"/>
      <c r="I149" s="46">
        <f>SUM(I145:I148)</f>
        <v>166.75</v>
      </c>
    </row>
    <row r="150" spans="1:9" ht="18">
      <c r="A150" s="420"/>
      <c r="B150" s="421"/>
      <c r="C150" s="421"/>
      <c r="D150" s="421"/>
      <c r="E150" s="421"/>
      <c r="F150" s="421"/>
      <c r="G150" s="421"/>
      <c r="H150" s="421"/>
      <c r="I150" s="422"/>
    </row>
    <row r="151" spans="1:9">
      <c r="A151" s="423" t="s">
        <v>68</v>
      </c>
      <c r="B151" s="424"/>
      <c r="C151" s="424"/>
      <c r="D151" s="424"/>
      <c r="E151" s="424"/>
      <c r="F151" s="424"/>
      <c r="G151" s="424"/>
      <c r="H151" s="424"/>
      <c r="I151" s="425"/>
    </row>
    <row r="152" spans="1:9" ht="18">
      <c r="A152" s="47"/>
      <c r="B152" s="48"/>
      <c r="C152" s="48"/>
      <c r="D152" s="48"/>
      <c r="E152" s="48"/>
      <c r="F152" s="48"/>
      <c r="G152" s="48"/>
      <c r="H152" s="48"/>
      <c r="I152" s="49"/>
    </row>
    <row r="153" spans="1:9" ht="15.75">
      <c r="A153" s="267" t="s">
        <v>69</v>
      </c>
      <c r="B153" s="268"/>
      <c r="C153" s="268"/>
      <c r="D153" s="268"/>
      <c r="E153" s="268"/>
      <c r="F153" s="268"/>
      <c r="G153" s="268"/>
      <c r="H153" s="268"/>
      <c r="I153" s="269"/>
    </row>
    <row r="154" spans="1:9" ht="15" customHeight="1">
      <c r="A154" s="313">
        <v>6</v>
      </c>
      <c r="B154" s="426" t="s">
        <v>143</v>
      </c>
      <c r="C154" s="427"/>
      <c r="D154" s="427"/>
      <c r="E154" s="427"/>
      <c r="F154" s="427"/>
      <c r="G154" s="428"/>
      <c r="H154" s="281" t="s">
        <v>28</v>
      </c>
      <c r="I154" s="15" t="s">
        <v>101</v>
      </c>
    </row>
    <row r="155" spans="1:9">
      <c r="A155" s="314"/>
      <c r="B155" s="429"/>
      <c r="C155" s="430"/>
      <c r="D155" s="430"/>
      <c r="E155" s="430"/>
      <c r="F155" s="430"/>
      <c r="G155" s="431"/>
      <c r="H155" s="282"/>
      <c r="I155" s="4" t="s">
        <v>100</v>
      </c>
    </row>
    <row r="156" spans="1:9" ht="63.75" customHeight="1">
      <c r="A156" s="417" t="s">
        <v>70</v>
      </c>
      <c r="B156" s="418"/>
      <c r="C156" s="418"/>
      <c r="D156" s="418"/>
      <c r="E156" s="418"/>
      <c r="F156" s="418"/>
      <c r="G156" s="419"/>
      <c r="H156" s="50" t="s">
        <v>44</v>
      </c>
      <c r="I156" s="51">
        <f>I40+I99+I108+I141+I149</f>
        <v>4862.1099999999997</v>
      </c>
    </row>
    <row r="157" spans="1:9" ht="15.75">
      <c r="A157" s="52" t="s">
        <v>7</v>
      </c>
      <c r="B157" s="267" t="s">
        <v>71</v>
      </c>
      <c r="C157" s="268"/>
      <c r="D157" s="268"/>
      <c r="E157" s="268"/>
      <c r="F157" s="268"/>
      <c r="G157" s="269"/>
      <c r="H157" s="17">
        <v>0.03</v>
      </c>
      <c r="I157" s="18">
        <f>ROUND(H157*I156,2)</f>
        <v>145.86000000000001</v>
      </c>
    </row>
    <row r="158" spans="1:9" ht="63.75" customHeight="1">
      <c r="A158" s="417" t="s">
        <v>72</v>
      </c>
      <c r="B158" s="418"/>
      <c r="C158" s="418"/>
      <c r="D158" s="418"/>
      <c r="E158" s="418"/>
      <c r="F158" s="418"/>
      <c r="G158" s="419"/>
      <c r="H158" s="50" t="s">
        <v>44</v>
      </c>
      <c r="I158" s="51">
        <f>I40+I99+I108+I141+I149+I157</f>
        <v>5007.9699999999993</v>
      </c>
    </row>
    <row r="159" spans="1:9" ht="15.75">
      <c r="A159" s="52" t="s">
        <v>9</v>
      </c>
      <c r="B159" s="267" t="s">
        <v>73</v>
      </c>
      <c r="C159" s="268"/>
      <c r="D159" s="268"/>
      <c r="E159" s="268"/>
      <c r="F159" s="268"/>
      <c r="G159" s="269"/>
      <c r="H159" s="17">
        <v>6.7900000000000002E-2</v>
      </c>
      <c r="I159" s="18">
        <f>ROUND(H159*I158,2)</f>
        <v>340.04</v>
      </c>
    </row>
    <row r="160" spans="1:9" ht="76.5" customHeight="1">
      <c r="A160" s="417" t="s">
        <v>74</v>
      </c>
      <c r="B160" s="418"/>
      <c r="C160" s="418"/>
      <c r="D160" s="418"/>
      <c r="E160" s="418"/>
      <c r="F160" s="418"/>
      <c r="G160" s="419"/>
      <c r="H160" s="50" t="s">
        <v>44</v>
      </c>
      <c r="I160" s="51">
        <f>I156+I157+I159</f>
        <v>5348.0099999999993</v>
      </c>
    </row>
    <row r="161" spans="1:9" ht="15.75">
      <c r="A161" s="52" t="s">
        <v>11</v>
      </c>
      <c r="B161" s="267" t="s">
        <v>75</v>
      </c>
      <c r="C161" s="268"/>
      <c r="D161" s="268"/>
      <c r="E161" s="268"/>
      <c r="F161" s="268"/>
      <c r="G161" s="269"/>
      <c r="H161" s="5" t="s">
        <v>44</v>
      </c>
      <c r="I161" s="5" t="s">
        <v>44</v>
      </c>
    </row>
    <row r="162" spans="1:9" ht="15.75">
      <c r="A162" s="5"/>
      <c r="B162" s="267" t="s">
        <v>76</v>
      </c>
      <c r="C162" s="268"/>
      <c r="D162" s="268"/>
      <c r="E162" s="268"/>
      <c r="F162" s="268"/>
      <c r="G162" s="269"/>
      <c r="H162" s="5"/>
      <c r="I162" s="5"/>
    </row>
    <row r="163" spans="1:9" ht="27" customHeight="1">
      <c r="A163" s="329"/>
      <c r="B163" s="432" t="s">
        <v>144</v>
      </c>
      <c r="C163" s="433"/>
      <c r="D163" s="433"/>
      <c r="E163" s="433"/>
      <c r="F163" s="433"/>
      <c r="G163" s="434"/>
      <c r="H163" s="435">
        <v>7.5999999999999998E-2</v>
      </c>
      <c r="I163" s="341">
        <f>ROUND(($I$160/(1-$H$174))*H163,2)</f>
        <v>473.99</v>
      </c>
    </row>
    <row r="164" spans="1:9" ht="22.5" customHeight="1">
      <c r="A164" s="330"/>
      <c r="B164" s="405" t="s">
        <v>145</v>
      </c>
      <c r="C164" s="406"/>
      <c r="D164" s="406"/>
      <c r="E164" s="406"/>
      <c r="F164" s="406"/>
      <c r="G164" s="407"/>
      <c r="H164" s="436"/>
      <c r="I164" s="342">
        <f>ROUND(($I$105/(1-$H$117))*H164,2)</f>
        <v>0</v>
      </c>
    </row>
    <row r="165" spans="1:9" ht="27.75" customHeight="1">
      <c r="A165" s="329"/>
      <c r="B165" s="432" t="s">
        <v>146</v>
      </c>
      <c r="C165" s="433"/>
      <c r="D165" s="433"/>
      <c r="E165" s="433"/>
      <c r="F165" s="433"/>
      <c r="G165" s="434"/>
      <c r="H165" s="435">
        <v>1.6500000000000001E-2</v>
      </c>
      <c r="I165" s="341">
        <f>ROUND(($I$160/(1-$H$174))*H165,2)</f>
        <v>102.91</v>
      </c>
    </row>
    <row r="166" spans="1:9" ht="22.5" customHeight="1">
      <c r="A166" s="330"/>
      <c r="B166" s="405" t="s">
        <v>147</v>
      </c>
      <c r="C166" s="406"/>
      <c r="D166" s="406"/>
      <c r="E166" s="406"/>
      <c r="F166" s="406"/>
      <c r="G166" s="407"/>
      <c r="H166" s="436"/>
      <c r="I166" s="342">
        <f>ROUND(($I$105/(1-$H$117))*H166,2)</f>
        <v>0</v>
      </c>
    </row>
    <row r="167" spans="1:9" ht="27.75" customHeight="1">
      <c r="A167" s="5"/>
      <c r="B167" s="437" t="s">
        <v>148</v>
      </c>
      <c r="C167" s="438"/>
      <c r="D167" s="438"/>
      <c r="E167" s="438"/>
      <c r="F167" s="438"/>
      <c r="G167" s="439"/>
      <c r="H167" s="2"/>
      <c r="I167" s="5"/>
    </row>
    <row r="168" spans="1:9" ht="39.75" customHeight="1">
      <c r="A168" s="5"/>
      <c r="B168" s="437" t="s">
        <v>149</v>
      </c>
      <c r="C168" s="438"/>
      <c r="D168" s="438"/>
      <c r="E168" s="438"/>
      <c r="F168" s="438"/>
      <c r="G168" s="439"/>
      <c r="H168" s="2"/>
      <c r="I168" s="5"/>
    </row>
    <row r="169" spans="1:9">
      <c r="A169" s="5"/>
      <c r="B169" s="454" t="s">
        <v>77</v>
      </c>
      <c r="C169" s="455"/>
      <c r="D169" s="455"/>
      <c r="E169" s="455"/>
      <c r="F169" s="455"/>
      <c r="G169" s="456"/>
      <c r="H169" s="2"/>
      <c r="I169" s="5"/>
    </row>
    <row r="170" spans="1:9" ht="15.75" customHeight="1">
      <c r="A170" s="5"/>
      <c r="B170" s="202" t="s">
        <v>78</v>
      </c>
      <c r="C170" s="203"/>
      <c r="D170" s="203"/>
      <c r="E170" s="203"/>
      <c r="F170" s="203"/>
      <c r="G170" s="204"/>
      <c r="H170" s="2"/>
      <c r="I170" s="5"/>
    </row>
    <row r="171" spans="1:9" ht="28.5" customHeight="1">
      <c r="A171" s="5"/>
      <c r="B171" s="457" t="s">
        <v>195</v>
      </c>
      <c r="C171" s="458"/>
      <c r="D171" s="458"/>
      <c r="E171" s="458"/>
      <c r="F171" s="458"/>
      <c r="G171" s="459"/>
      <c r="H171" s="53">
        <v>0.05</v>
      </c>
      <c r="I171" s="18">
        <f>ROUND(($I$160/(1-$H$174))*H171,2)</f>
        <v>311.83999999999997</v>
      </c>
    </row>
    <row r="172" spans="1:9">
      <c r="A172" s="231" t="s">
        <v>21</v>
      </c>
      <c r="B172" s="232"/>
      <c r="C172" s="232"/>
      <c r="D172" s="232"/>
      <c r="E172" s="232"/>
      <c r="F172" s="232"/>
      <c r="G172" s="232"/>
      <c r="H172" s="233"/>
      <c r="I172" s="14">
        <f>I157+I159+I163+I165+I171</f>
        <v>1374.64</v>
      </c>
    </row>
    <row r="173" spans="1:9">
      <c r="A173" s="414"/>
      <c r="B173" s="415"/>
      <c r="C173" s="415"/>
      <c r="D173" s="415"/>
      <c r="E173" s="415"/>
      <c r="F173" s="415"/>
      <c r="G173" s="415"/>
      <c r="H173" s="415"/>
      <c r="I173" s="416"/>
    </row>
    <row r="174" spans="1:9">
      <c r="A174" s="440" t="s">
        <v>79</v>
      </c>
      <c r="B174" s="441"/>
      <c r="C174" s="441"/>
      <c r="D174" s="441"/>
      <c r="E174" s="441"/>
      <c r="F174" s="441"/>
      <c r="G174" s="442"/>
      <c r="H174" s="54">
        <f>H162+H163+H165+H169+H170+H171</f>
        <v>0.14250000000000002</v>
      </c>
      <c r="I174" s="55">
        <f>I162+I163+I165+I169+I170+I171</f>
        <v>888.74</v>
      </c>
    </row>
    <row r="175" spans="1:9">
      <c r="A175" s="443" t="s">
        <v>80</v>
      </c>
      <c r="B175" s="444"/>
      <c r="C175" s="449" t="s">
        <v>81</v>
      </c>
      <c r="D175" s="449"/>
      <c r="E175" s="449"/>
      <c r="F175" s="449"/>
      <c r="G175" s="449"/>
      <c r="H175" s="449"/>
      <c r="I175" s="449"/>
    </row>
    <row r="176" spans="1:9">
      <c r="A176" s="445"/>
      <c r="B176" s="446"/>
      <c r="C176" s="450" t="s">
        <v>150</v>
      </c>
      <c r="D176" s="450"/>
      <c r="E176" s="450"/>
      <c r="F176" s="450"/>
      <c r="G176" s="450"/>
      <c r="H176" s="450"/>
      <c r="I176" s="450"/>
    </row>
    <row r="177" spans="1:9">
      <c r="A177" s="447"/>
      <c r="B177" s="448"/>
      <c r="C177" s="451" t="s">
        <v>82</v>
      </c>
      <c r="D177" s="451"/>
      <c r="E177" s="451"/>
      <c r="F177" s="451"/>
      <c r="G177" s="451"/>
      <c r="H177" s="451"/>
      <c r="I177" s="451"/>
    </row>
    <row r="178" spans="1:9">
      <c r="A178" s="452"/>
      <c r="B178" s="453"/>
      <c r="C178" s="453"/>
      <c r="D178" s="453"/>
      <c r="E178" s="453"/>
      <c r="F178" s="453"/>
      <c r="G178" s="453"/>
      <c r="H178" s="453"/>
      <c r="I178" s="453"/>
    </row>
    <row r="179" spans="1:9">
      <c r="A179" s="211" t="s">
        <v>151</v>
      </c>
      <c r="B179" s="212"/>
      <c r="C179" s="212"/>
      <c r="D179" s="212"/>
      <c r="E179" s="212"/>
      <c r="F179" s="212"/>
      <c r="G179" s="212"/>
      <c r="H179" s="212"/>
      <c r="I179" s="213"/>
    </row>
    <row r="180" spans="1:9">
      <c r="A180" s="205" t="s">
        <v>152</v>
      </c>
      <c r="B180" s="206"/>
      <c r="C180" s="206"/>
      <c r="D180" s="206"/>
      <c r="E180" s="206"/>
      <c r="F180" s="206"/>
      <c r="G180" s="206"/>
      <c r="H180" s="206"/>
      <c r="I180" s="207"/>
    </row>
    <row r="181" spans="1:9">
      <c r="A181" s="414"/>
      <c r="B181" s="415"/>
      <c r="C181" s="415"/>
      <c r="D181" s="415"/>
      <c r="E181" s="415"/>
      <c r="F181" s="415"/>
      <c r="G181" s="415"/>
      <c r="H181" s="415"/>
      <c r="I181" s="416"/>
    </row>
    <row r="182" spans="1:9">
      <c r="A182" s="460"/>
      <c r="B182" s="461"/>
      <c r="C182" s="461"/>
      <c r="D182" s="461"/>
      <c r="E182" s="461"/>
      <c r="F182" s="461"/>
      <c r="G182" s="461"/>
      <c r="H182" s="461"/>
      <c r="I182" s="462"/>
    </row>
    <row r="183" spans="1:9" ht="15" customHeight="1">
      <c r="A183" s="214" t="s">
        <v>153</v>
      </c>
      <c r="B183" s="215"/>
      <c r="C183" s="215"/>
      <c r="D183" s="215"/>
      <c r="E183" s="215"/>
      <c r="F183" s="215"/>
      <c r="G183" s="215"/>
      <c r="H183" s="215"/>
      <c r="I183" s="216"/>
    </row>
    <row r="184" spans="1:9" ht="30" customHeight="1">
      <c r="A184" s="220" t="s">
        <v>83</v>
      </c>
      <c r="B184" s="221"/>
      <c r="C184" s="221"/>
      <c r="D184" s="221"/>
      <c r="E184" s="221"/>
      <c r="F184" s="221"/>
      <c r="G184" s="221"/>
      <c r="H184" s="222"/>
      <c r="I184" s="56" t="s">
        <v>25</v>
      </c>
    </row>
    <row r="185" spans="1:9">
      <c r="A185" s="2" t="s">
        <v>7</v>
      </c>
      <c r="B185" s="180" t="s">
        <v>84</v>
      </c>
      <c r="C185" s="181"/>
      <c r="D185" s="181"/>
      <c r="E185" s="181"/>
      <c r="F185" s="181"/>
      <c r="G185" s="181"/>
      <c r="H185" s="182"/>
      <c r="I185" s="57">
        <f>I40</f>
        <v>2119</v>
      </c>
    </row>
    <row r="186" spans="1:9">
      <c r="A186" s="2" t="s">
        <v>9</v>
      </c>
      <c r="B186" s="180" t="s">
        <v>23</v>
      </c>
      <c r="C186" s="181"/>
      <c r="D186" s="181"/>
      <c r="E186" s="181"/>
      <c r="F186" s="181"/>
      <c r="G186" s="181"/>
      <c r="H186" s="182"/>
      <c r="I186" s="57">
        <f>I99</f>
        <v>2096.7699999999995</v>
      </c>
    </row>
    <row r="187" spans="1:9">
      <c r="A187" s="2" t="s">
        <v>11</v>
      </c>
      <c r="B187" s="180" t="s">
        <v>85</v>
      </c>
      <c r="C187" s="181"/>
      <c r="D187" s="181"/>
      <c r="E187" s="181"/>
      <c r="F187" s="181"/>
      <c r="G187" s="181"/>
      <c r="H187" s="182"/>
      <c r="I187" s="13">
        <f>I108</f>
        <v>152.60000000000002</v>
      </c>
    </row>
    <row r="188" spans="1:9">
      <c r="A188" s="2" t="s">
        <v>13</v>
      </c>
      <c r="B188" s="180" t="s">
        <v>86</v>
      </c>
      <c r="C188" s="181"/>
      <c r="D188" s="181"/>
      <c r="E188" s="181"/>
      <c r="F188" s="181"/>
      <c r="G188" s="181"/>
      <c r="H188" s="182"/>
      <c r="I188" s="13">
        <f>I141</f>
        <v>326.99</v>
      </c>
    </row>
    <row r="189" spans="1:9">
      <c r="A189" s="2" t="s">
        <v>33</v>
      </c>
      <c r="B189" s="180" t="s">
        <v>154</v>
      </c>
      <c r="C189" s="181"/>
      <c r="D189" s="181"/>
      <c r="E189" s="181"/>
      <c r="F189" s="181"/>
      <c r="G189" s="181"/>
      <c r="H189" s="182"/>
      <c r="I189" s="13">
        <f>I149</f>
        <v>166.75</v>
      </c>
    </row>
    <row r="190" spans="1:9">
      <c r="A190" s="169" t="s">
        <v>87</v>
      </c>
      <c r="B190" s="170"/>
      <c r="C190" s="170"/>
      <c r="D190" s="170"/>
      <c r="E190" s="170"/>
      <c r="F190" s="170"/>
      <c r="G190" s="170"/>
      <c r="H190" s="171"/>
      <c r="I190" s="58">
        <f>SUM(I185:I189)</f>
        <v>4862.1099999999997</v>
      </c>
    </row>
    <row r="191" spans="1:9">
      <c r="A191" s="59" t="s">
        <v>35</v>
      </c>
      <c r="B191" s="181" t="s">
        <v>88</v>
      </c>
      <c r="C191" s="181"/>
      <c r="D191" s="181"/>
      <c r="E191" s="181"/>
      <c r="F191" s="181"/>
      <c r="G191" s="181"/>
      <c r="H191" s="182"/>
      <c r="I191" s="13">
        <f>I172</f>
        <v>1374.64</v>
      </c>
    </row>
    <row r="192" spans="1:9">
      <c r="A192" s="169" t="s">
        <v>89</v>
      </c>
      <c r="B192" s="170"/>
      <c r="C192" s="170"/>
      <c r="D192" s="170"/>
      <c r="E192" s="170"/>
      <c r="F192" s="170"/>
      <c r="G192" s="170"/>
      <c r="H192" s="171"/>
      <c r="I192" s="58">
        <f>I190+I191</f>
        <v>6236.75</v>
      </c>
    </row>
    <row r="193" spans="1:9" ht="15" customHeight="1">
      <c r="A193" s="169" t="s">
        <v>196</v>
      </c>
      <c r="B193" s="170"/>
      <c r="C193" s="170"/>
      <c r="D193" s="170"/>
      <c r="E193" s="170"/>
      <c r="F193" s="170"/>
      <c r="G193" s="170"/>
      <c r="H193" s="171"/>
      <c r="I193" s="80">
        <v>1</v>
      </c>
    </row>
    <row r="194" spans="1:9">
      <c r="A194" s="169" t="s">
        <v>197</v>
      </c>
      <c r="B194" s="170"/>
      <c r="C194" s="170"/>
      <c r="D194" s="170"/>
      <c r="E194" s="170"/>
      <c r="F194" s="170"/>
      <c r="G194" s="170"/>
      <c r="H194" s="171"/>
      <c r="I194" s="80">
        <f>I192*I193</f>
        <v>6236.75</v>
      </c>
    </row>
  </sheetData>
  <mergeCells count="228"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88:H88"/>
    <mergeCell ref="B89:H89"/>
    <mergeCell ref="A90:I90"/>
    <mergeCell ref="A91:I91"/>
    <mergeCell ref="A92:I92"/>
    <mergeCell ref="A93:I93"/>
    <mergeCell ref="B83:H83"/>
    <mergeCell ref="N83:T83"/>
    <mergeCell ref="B84:H84"/>
    <mergeCell ref="A85:A86"/>
    <mergeCell ref="B85:F86"/>
    <mergeCell ref="B87:H87"/>
    <mergeCell ref="A100:I100"/>
    <mergeCell ref="A101:I101"/>
    <mergeCell ref="B102:H102"/>
    <mergeCell ref="B103:H103"/>
    <mergeCell ref="B104:H104"/>
    <mergeCell ref="B105:H105"/>
    <mergeCell ref="A94:I94"/>
    <mergeCell ref="B95:H95"/>
    <mergeCell ref="B96:H96"/>
    <mergeCell ref="B97:H97"/>
    <mergeCell ref="B98:H98"/>
    <mergeCell ref="A99:H99"/>
    <mergeCell ref="A112:I112"/>
    <mergeCell ref="A113:I113"/>
    <mergeCell ref="A115:I115"/>
    <mergeCell ref="A116:I116"/>
    <mergeCell ref="B117:H117"/>
    <mergeCell ref="B118:F118"/>
    <mergeCell ref="B106:H106"/>
    <mergeCell ref="B107:G107"/>
    <mergeCell ref="A108:H108"/>
    <mergeCell ref="A109:I109"/>
    <mergeCell ref="A110:I110"/>
    <mergeCell ref="A111:I111"/>
    <mergeCell ref="B119:H119"/>
    <mergeCell ref="A120:A121"/>
    <mergeCell ref="B120:H120"/>
    <mergeCell ref="I120:I121"/>
    <mergeCell ref="B121:H121"/>
    <mergeCell ref="A122:A123"/>
    <mergeCell ref="B122:H122"/>
    <mergeCell ref="I122:I123"/>
    <mergeCell ref="B123:H123"/>
    <mergeCell ref="A124:A126"/>
    <mergeCell ref="B124:H124"/>
    <mergeCell ref="I124:I126"/>
    <mergeCell ref="B125:H125"/>
    <mergeCell ref="B126:H126"/>
    <mergeCell ref="A127:A129"/>
    <mergeCell ref="B127:H127"/>
    <mergeCell ref="I127:I129"/>
    <mergeCell ref="B128:H128"/>
    <mergeCell ref="B129:H129"/>
    <mergeCell ref="A136:I136"/>
    <mergeCell ref="A137:I137"/>
    <mergeCell ref="B138:H138"/>
    <mergeCell ref="B139:H139"/>
    <mergeCell ref="B140:H140"/>
    <mergeCell ref="A141:H141"/>
    <mergeCell ref="A130:H130"/>
    <mergeCell ref="A131:I131"/>
    <mergeCell ref="A132:I132"/>
    <mergeCell ref="B133:H133"/>
    <mergeCell ref="B134:H134"/>
    <mergeCell ref="A135:H135"/>
    <mergeCell ref="B148:H148"/>
    <mergeCell ref="A149:H149"/>
    <mergeCell ref="A150:I150"/>
    <mergeCell ref="A151:I151"/>
    <mergeCell ref="A153:I153"/>
    <mergeCell ref="A154:A155"/>
    <mergeCell ref="B154:G155"/>
    <mergeCell ref="H154:H155"/>
    <mergeCell ref="A142:I142"/>
    <mergeCell ref="A143:I143"/>
    <mergeCell ref="B144:H144"/>
    <mergeCell ref="B145:H145"/>
    <mergeCell ref="B146:H146"/>
    <mergeCell ref="B147:H147"/>
    <mergeCell ref="B162:G162"/>
    <mergeCell ref="A163:A164"/>
    <mergeCell ref="B163:G163"/>
    <mergeCell ref="H163:H164"/>
    <mergeCell ref="I163:I164"/>
    <mergeCell ref="B164:G164"/>
    <mergeCell ref="A156:G156"/>
    <mergeCell ref="B157:G157"/>
    <mergeCell ref="A158:G158"/>
    <mergeCell ref="B159:G159"/>
    <mergeCell ref="A160:G160"/>
    <mergeCell ref="B161:G161"/>
    <mergeCell ref="B168:G168"/>
    <mergeCell ref="B169:G169"/>
    <mergeCell ref="B170:G170"/>
    <mergeCell ref="B171:G171"/>
    <mergeCell ref="A172:H172"/>
    <mergeCell ref="A173:I173"/>
    <mergeCell ref="A165:A166"/>
    <mergeCell ref="B165:G165"/>
    <mergeCell ref="H165:H166"/>
    <mergeCell ref="I165:I166"/>
    <mergeCell ref="B166:G166"/>
    <mergeCell ref="B167:G167"/>
    <mergeCell ref="A179:I179"/>
    <mergeCell ref="A180:I180"/>
    <mergeCell ref="A181:I181"/>
    <mergeCell ref="A182:I182"/>
    <mergeCell ref="A183:I183"/>
    <mergeCell ref="A184:H184"/>
    <mergeCell ref="A174:G174"/>
    <mergeCell ref="A175:B177"/>
    <mergeCell ref="C175:I175"/>
    <mergeCell ref="C176:I176"/>
    <mergeCell ref="C177:I177"/>
    <mergeCell ref="A178:I178"/>
    <mergeCell ref="B191:H191"/>
    <mergeCell ref="A192:H192"/>
    <mergeCell ref="A193:H193"/>
    <mergeCell ref="A194:H194"/>
    <mergeCell ref="B185:H185"/>
    <mergeCell ref="B186:H186"/>
    <mergeCell ref="B187:H187"/>
    <mergeCell ref="B188:H188"/>
    <mergeCell ref="B189:H189"/>
    <mergeCell ref="A190:H190"/>
  </mergeCells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409A6-897B-45E0-8773-6630CC92697C}">
  <dimension ref="A2:T194"/>
  <sheetViews>
    <sheetView topLeftCell="A169" workbookViewId="0">
      <selection activeCell="A3" sqref="A3:I3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156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258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259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260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2119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261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2119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2119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176.51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64.099999999999994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240.60999999999999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471.92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58.99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70.790000000000006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35.39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23.6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14.16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4.72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188.77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868.33999999999992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18">
        <f>IF(ROUND((H77*H75*H76)-(I33*H78),2)&lt;0,0,ROUND((H77*H75*H76)-(I33*H78),2))</f>
        <v>75.260000000000005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4.5999999999999996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210</v>
      </c>
      <c r="C79" s="181"/>
      <c r="D79" s="181"/>
      <c r="E79" s="181"/>
      <c r="F79" s="181"/>
      <c r="G79" s="181"/>
      <c r="H79" s="182"/>
      <c r="I79" s="18">
        <f>ROUND(H81*H80*(1-H82),2)</f>
        <v>528.66</v>
      </c>
    </row>
    <row r="80" spans="1:9" ht="15" customHeight="1">
      <c r="A80" s="5"/>
      <c r="B80" s="240" t="s">
        <v>208</v>
      </c>
      <c r="C80" s="241"/>
      <c r="D80" s="241"/>
      <c r="E80" s="241"/>
      <c r="F80" s="241"/>
      <c r="G80" s="242"/>
      <c r="H80" s="26">
        <v>26.7</v>
      </c>
      <c r="I80" s="5" t="s">
        <v>44</v>
      </c>
    </row>
    <row r="81" spans="1:20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20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0.1</v>
      </c>
      <c r="I82" s="5"/>
    </row>
    <row r="83" spans="1:20" ht="24" customHeight="1">
      <c r="A83" s="5" t="s">
        <v>11</v>
      </c>
      <c r="B83" s="180" t="s">
        <v>262</v>
      </c>
      <c r="C83" s="181"/>
      <c r="D83" s="181"/>
      <c r="E83" s="181"/>
      <c r="F83" s="181"/>
      <c r="G83" s="181"/>
      <c r="H83" s="182"/>
      <c r="I83" s="85">
        <v>19.899999999999999</v>
      </c>
      <c r="N83" s="240"/>
      <c r="O83" s="241"/>
      <c r="P83" s="241"/>
      <c r="Q83" s="241"/>
      <c r="R83" s="241"/>
      <c r="S83" s="241"/>
      <c r="T83" s="242"/>
    </row>
    <row r="84" spans="1:20" ht="15" customHeight="1">
      <c r="A84" s="5" t="s">
        <v>13</v>
      </c>
      <c r="B84" s="240" t="s">
        <v>263</v>
      </c>
      <c r="C84" s="241"/>
      <c r="D84" s="241"/>
      <c r="E84" s="241"/>
      <c r="F84" s="241"/>
      <c r="G84" s="464"/>
      <c r="H84" s="470"/>
      <c r="I84" s="85">
        <v>6</v>
      </c>
    </row>
    <row r="85" spans="1:20" ht="15" customHeight="1">
      <c r="A85" s="329" t="s">
        <v>33</v>
      </c>
      <c r="B85" s="463" t="s">
        <v>264</v>
      </c>
      <c r="C85" s="464"/>
      <c r="D85" s="464"/>
      <c r="E85" s="464"/>
      <c r="F85" s="465"/>
      <c r="G85" s="90" t="s">
        <v>181</v>
      </c>
      <c r="H85" s="90" t="s">
        <v>101</v>
      </c>
      <c r="I85" s="89"/>
    </row>
    <row r="86" spans="1:20" ht="15" customHeight="1">
      <c r="A86" s="330"/>
      <c r="B86" s="466"/>
      <c r="C86" s="467"/>
      <c r="D86" s="467"/>
      <c r="E86" s="467"/>
      <c r="F86" s="468"/>
      <c r="G86" s="92">
        <v>2</v>
      </c>
      <c r="H86" s="93">
        <v>176</v>
      </c>
      <c r="I86" s="89">
        <f>G86*H86</f>
        <v>352</v>
      </c>
    </row>
    <row r="87" spans="1:20" ht="15" customHeight="1">
      <c r="A87" s="91" t="s">
        <v>35</v>
      </c>
      <c r="B87" s="469" t="s">
        <v>265</v>
      </c>
      <c r="C87" s="469"/>
      <c r="D87" s="469"/>
      <c r="E87" s="469"/>
      <c r="F87" s="469"/>
      <c r="G87" s="469"/>
      <c r="H87" s="469"/>
      <c r="I87" s="89">
        <v>6</v>
      </c>
    </row>
    <row r="88" spans="1:20" ht="25.5" customHeight="1">
      <c r="A88" s="5" t="s">
        <v>37</v>
      </c>
      <c r="B88" s="471" t="s">
        <v>46</v>
      </c>
      <c r="C88" s="472"/>
      <c r="D88" s="472"/>
      <c r="E88" s="472"/>
      <c r="F88" s="472"/>
      <c r="G88" s="472"/>
      <c r="H88" s="473"/>
      <c r="I88" s="13"/>
    </row>
    <row r="89" spans="1:20">
      <c r="A89" s="32"/>
      <c r="B89" s="231" t="s">
        <v>103</v>
      </c>
      <c r="C89" s="232"/>
      <c r="D89" s="232"/>
      <c r="E89" s="232"/>
      <c r="F89" s="232"/>
      <c r="G89" s="232"/>
      <c r="H89" s="233"/>
      <c r="I89" s="14">
        <f>SUM(I74:I88)</f>
        <v>987.81999999999994</v>
      </c>
    </row>
    <row r="90" spans="1:20">
      <c r="A90" s="234"/>
      <c r="B90" s="235"/>
      <c r="C90" s="235"/>
      <c r="D90" s="235"/>
      <c r="E90" s="235"/>
      <c r="F90" s="235"/>
      <c r="G90" s="235"/>
      <c r="H90" s="235"/>
      <c r="I90" s="236"/>
    </row>
    <row r="91" spans="1:20" ht="24" customHeight="1">
      <c r="A91" s="211" t="s">
        <v>117</v>
      </c>
      <c r="B91" s="212"/>
      <c r="C91" s="212"/>
      <c r="D91" s="212"/>
      <c r="E91" s="212"/>
      <c r="F91" s="212"/>
      <c r="G91" s="212"/>
      <c r="H91" s="212"/>
      <c r="I91" s="213"/>
    </row>
    <row r="92" spans="1:20" ht="24" customHeight="1">
      <c r="A92" s="205" t="s">
        <v>118</v>
      </c>
      <c r="B92" s="206"/>
      <c r="C92" s="206"/>
      <c r="D92" s="206"/>
      <c r="E92" s="206"/>
      <c r="F92" s="206"/>
      <c r="G92" s="206"/>
      <c r="H92" s="206"/>
      <c r="I92" s="207"/>
    </row>
    <row r="93" spans="1:20">
      <c r="A93" s="237"/>
      <c r="B93" s="238"/>
      <c r="C93" s="238"/>
      <c r="D93" s="238"/>
      <c r="E93" s="238"/>
      <c r="F93" s="238"/>
      <c r="G93" s="238"/>
      <c r="H93" s="238"/>
      <c r="I93" s="239"/>
    </row>
    <row r="94" spans="1:20" ht="31.5" customHeight="1">
      <c r="A94" s="202" t="s">
        <v>47</v>
      </c>
      <c r="B94" s="203"/>
      <c r="C94" s="203"/>
      <c r="D94" s="203"/>
      <c r="E94" s="203"/>
      <c r="F94" s="203"/>
      <c r="G94" s="203"/>
      <c r="H94" s="203"/>
      <c r="I94" s="204"/>
    </row>
    <row r="95" spans="1:20" ht="30" customHeight="1">
      <c r="A95" s="25">
        <v>2</v>
      </c>
      <c r="B95" s="255" t="s">
        <v>48</v>
      </c>
      <c r="C95" s="256"/>
      <c r="D95" s="256"/>
      <c r="E95" s="256"/>
      <c r="F95" s="256"/>
      <c r="G95" s="256"/>
      <c r="H95" s="257"/>
      <c r="I95" s="25" t="s">
        <v>25</v>
      </c>
    </row>
    <row r="96" spans="1:20" ht="15" customHeight="1">
      <c r="A96" s="33" t="s">
        <v>24</v>
      </c>
      <c r="B96" s="258" t="s">
        <v>164</v>
      </c>
      <c r="C96" s="259"/>
      <c r="D96" s="259"/>
      <c r="E96" s="259"/>
      <c r="F96" s="259"/>
      <c r="G96" s="259"/>
      <c r="H96" s="260"/>
      <c r="I96" s="34">
        <f>I49</f>
        <v>240.60999999999999</v>
      </c>
    </row>
    <row r="97" spans="1:9" ht="15" customHeight="1">
      <c r="A97" s="33" t="s">
        <v>26</v>
      </c>
      <c r="B97" s="258" t="s">
        <v>27</v>
      </c>
      <c r="C97" s="259"/>
      <c r="D97" s="259"/>
      <c r="E97" s="259"/>
      <c r="F97" s="259"/>
      <c r="G97" s="259"/>
      <c r="H97" s="260"/>
      <c r="I97" s="34">
        <f>I66</f>
        <v>868.33999999999992</v>
      </c>
    </row>
    <row r="98" spans="1:9" ht="15" customHeight="1">
      <c r="A98" s="33" t="s">
        <v>42</v>
      </c>
      <c r="B98" s="258" t="s">
        <v>43</v>
      </c>
      <c r="C98" s="259"/>
      <c r="D98" s="259"/>
      <c r="E98" s="259"/>
      <c r="F98" s="259"/>
      <c r="G98" s="259"/>
      <c r="H98" s="260"/>
      <c r="I98" s="34">
        <f>I89</f>
        <v>987.81999999999994</v>
      </c>
    </row>
    <row r="99" spans="1:9">
      <c r="A99" s="261" t="s">
        <v>21</v>
      </c>
      <c r="B99" s="262"/>
      <c r="C99" s="262"/>
      <c r="D99" s="262"/>
      <c r="E99" s="262"/>
      <c r="F99" s="262"/>
      <c r="G99" s="262"/>
      <c r="H99" s="263"/>
      <c r="I99" s="35">
        <f>SUM(I96:I98)</f>
        <v>2096.7699999999995</v>
      </c>
    </row>
    <row r="100" spans="1:9">
      <c r="A100" s="264"/>
      <c r="B100" s="265"/>
      <c r="C100" s="265"/>
      <c r="D100" s="265"/>
      <c r="E100" s="265"/>
      <c r="F100" s="265"/>
      <c r="G100" s="265"/>
      <c r="H100" s="265"/>
      <c r="I100" s="266"/>
    </row>
    <row r="101" spans="1:9" ht="15.75">
      <c r="A101" s="267" t="s">
        <v>50</v>
      </c>
      <c r="B101" s="268"/>
      <c r="C101" s="268"/>
      <c r="D101" s="268"/>
      <c r="E101" s="268"/>
      <c r="F101" s="268"/>
      <c r="G101" s="268"/>
      <c r="H101" s="268"/>
      <c r="I101" s="269"/>
    </row>
    <row r="102" spans="1:9">
      <c r="A102" s="24">
        <v>3</v>
      </c>
      <c r="B102" s="252" t="s">
        <v>51</v>
      </c>
      <c r="C102" s="253"/>
      <c r="D102" s="253"/>
      <c r="E102" s="253"/>
      <c r="F102" s="253"/>
      <c r="G102" s="253"/>
      <c r="H102" s="254"/>
      <c r="I102" s="24" t="s">
        <v>52</v>
      </c>
    </row>
    <row r="103" spans="1:9" ht="58.5" customHeight="1">
      <c r="A103" s="5" t="s">
        <v>7</v>
      </c>
      <c r="B103" s="180" t="s">
        <v>119</v>
      </c>
      <c r="C103" s="181"/>
      <c r="D103" s="181"/>
      <c r="E103" s="181"/>
      <c r="F103" s="181"/>
      <c r="G103" s="181"/>
      <c r="H103" s="182"/>
      <c r="I103" s="18">
        <f>ROUND((($I$40/12)+($I$47/12)+($I$40*0.121/12))*(30/30)*0.05,2)</f>
        <v>10.63</v>
      </c>
    </row>
    <row r="104" spans="1:9">
      <c r="A104" s="5" t="s">
        <v>9</v>
      </c>
      <c r="B104" s="249" t="s">
        <v>53</v>
      </c>
      <c r="C104" s="250"/>
      <c r="D104" s="250"/>
      <c r="E104" s="250"/>
      <c r="F104" s="250"/>
      <c r="G104" s="250"/>
      <c r="H104" s="251"/>
      <c r="I104" s="18">
        <f>ROUND($I$103*H65,2)</f>
        <v>0.85</v>
      </c>
    </row>
    <row r="105" spans="1:9" ht="50.25" customHeight="1">
      <c r="A105" s="5" t="s">
        <v>11</v>
      </c>
      <c r="B105" s="180" t="s">
        <v>120</v>
      </c>
      <c r="C105" s="181"/>
      <c r="D105" s="181"/>
      <c r="E105" s="181"/>
      <c r="F105" s="181"/>
      <c r="G105" s="181"/>
      <c r="H105" s="182"/>
      <c r="I105" s="18">
        <f>ROUND(((($I$40/30)*7)/12)*1,2)</f>
        <v>41.2</v>
      </c>
    </row>
    <row r="106" spans="1:9">
      <c r="A106" s="5" t="s">
        <v>13</v>
      </c>
      <c r="B106" s="249" t="s">
        <v>54</v>
      </c>
      <c r="C106" s="250"/>
      <c r="D106" s="250"/>
      <c r="E106" s="250"/>
      <c r="F106" s="250"/>
      <c r="G106" s="250"/>
      <c r="H106" s="251"/>
      <c r="I106" s="18">
        <f>ROUND($I$105*H66,2)</f>
        <v>15.16</v>
      </c>
    </row>
    <row r="107" spans="1:9" ht="48" customHeight="1">
      <c r="A107" s="5" t="s">
        <v>33</v>
      </c>
      <c r="B107" s="180" t="s">
        <v>121</v>
      </c>
      <c r="C107" s="181"/>
      <c r="D107" s="181"/>
      <c r="E107" s="181"/>
      <c r="F107" s="181"/>
      <c r="G107" s="182"/>
      <c r="H107" s="36">
        <v>0.04</v>
      </c>
      <c r="I107" s="18">
        <f>ROUND($I$40*H107,2)</f>
        <v>84.76</v>
      </c>
    </row>
    <row r="108" spans="1:9">
      <c r="A108" s="231" t="s">
        <v>21</v>
      </c>
      <c r="B108" s="232"/>
      <c r="C108" s="232"/>
      <c r="D108" s="232"/>
      <c r="E108" s="232"/>
      <c r="F108" s="232"/>
      <c r="G108" s="232"/>
      <c r="H108" s="233"/>
      <c r="I108" s="14">
        <f>SUM(I103:I107)</f>
        <v>152.60000000000002</v>
      </c>
    </row>
    <row r="109" spans="1:9">
      <c r="A109" s="367"/>
      <c r="B109" s="368"/>
      <c r="C109" s="368"/>
      <c r="D109" s="368"/>
      <c r="E109" s="368"/>
      <c r="F109" s="368"/>
      <c r="G109" s="368"/>
      <c r="H109" s="368"/>
      <c r="I109" s="369"/>
    </row>
    <row r="110" spans="1:9" ht="15.75" customHeight="1">
      <c r="A110" s="202" t="s">
        <v>55</v>
      </c>
      <c r="B110" s="203"/>
      <c r="C110" s="203"/>
      <c r="D110" s="203"/>
      <c r="E110" s="203"/>
      <c r="F110" s="203"/>
      <c r="G110" s="203"/>
      <c r="H110" s="203"/>
      <c r="I110" s="204"/>
    </row>
    <row r="111" spans="1:9" ht="36" customHeight="1">
      <c r="A111" s="370" t="s">
        <v>122</v>
      </c>
      <c r="B111" s="371"/>
      <c r="C111" s="371"/>
      <c r="D111" s="371"/>
      <c r="E111" s="371"/>
      <c r="F111" s="371"/>
      <c r="G111" s="371"/>
      <c r="H111" s="371"/>
      <c r="I111" s="372"/>
    </row>
    <row r="112" spans="1:9" ht="75" customHeight="1">
      <c r="A112" s="382" t="s">
        <v>123</v>
      </c>
      <c r="B112" s="383"/>
      <c r="C112" s="383"/>
      <c r="D112" s="383"/>
      <c r="E112" s="383"/>
      <c r="F112" s="383"/>
      <c r="G112" s="383"/>
      <c r="H112" s="383"/>
      <c r="I112" s="384"/>
    </row>
    <row r="113" spans="1:9">
      <c r="A113" s="373"/>
      <c r="B113" s="374"/>
      <c r="C113" s="374"/>
      <c r="D113" s="374"/>
      <c r="E113" s="374"/>
      <c r="F113" s="374"/>
      <c r="G113" s="374"/>
      <c r="H113" s="374"/>
      <c r="I113" s="375"/>
    </row>
    <row r="114" spans="1:9" ht="57.75">
      <c r="A114" s="37" t="s">
        <v>56</v>
      </c>
      <c r="B114" s="38">
        <f>I40</f>
        <v>2119</v>
      </c>
      <c r="C114" s="39"/>
      <c r="D114" s="37" t="s">
        <v>124</v>
      </c>
      <c r="E114" s="38">
        <f>I99-I74-I79+I118</f>
        <v>1755.9199999999994</v>
      </c>
      <c r="F114" s="40"/>
      <c r="G114" s="37" t="s">
        <v>57</v>
      </c>
      <c r="H114" s="41">
        <f>I108</f>
        <v>152.60000000000002</v>
      </c>
      <c r="I114" s="42">
        <f>B114+E114+H114</f>
        <v>4027.5199999999991</v>
      </c>
    </row>
    <row r="115" spans="1:9">
      <c r="A115" s="376"/>
      <c r="B115" s="377"/>
      <c r="C115" s="377"/>
      <c r="D115" s="377"/>
      <c r="E115" s="377"/>
      <c r="F115" s="377"/>
      <c r="G115" s="377"/>
      <c r="H115" s="377"/>
      <c r="I115" s="378"/>
    </row>
    <row r="116" spans="1:9" ht="15" customHeight="1">
      <c r="A116" s="379" t="s">
        <v>125</v>
      </c>
      <c r="B116" s="380"/>
      <c r="C116" s="380"/>
      <c r="D116" s="380"/>
      <c r="E116" s="380"/>
      <c r="F116" s="380"/>
      <c r="G116" s="380"/>
      <c r="H116" s="380"/>
      <c r="I116" s="381"/>
    </row>
    <row r="117" spans="1:9">
      <c r="A117" s="43" t="s">
        <v>58</v>
      </c>
      <c r="B117" s="252" t="s">
        <v>59</v>
      </c>
      <c r="C117" s="253"/>
      <c r="D117" s="253"/>
      <c r="E117" s="253"/>
      <c r="F117" s="253"/>
      <c r="G117" s="253"/>
      <c r="H117" s="254"/>
      <c r="I117" s="43" t="s">
        <v>25</v>
      </c>
    </row>
    <row r="118" spans="1:9" ht="75.75" customHeight="1">
      <c r="A118" s="10" t="s">
        <v>7</v>
      </c>
      <c r="B118" s="355" t="s">
        <v>126</v>
      </c>
      <c r="C118" s="356"/>
      <c r="D118" s="356"/>
      <c r="E118" s="356"/>
      <c r="F118" s="357"/>
      <c r="G118" s="62">
        <v>9.0749999999999997E-2</v>
      </c>
      <c r="H118" s="44">
        <v>0.36799999999999999</v>
      </c>
      <c r="I118" s="18">
        <f>ROUND($B$114*G118 + $B$114*G118*H118,2)</f>
        <v>263.07</v>
      </c>
    </row>
    <row r="119" spans="1:9" ht="28.5" customHeight="1">
      <c r="A119" s="5" t="s">
        <v>9</v>
      </c>
      <c r="B119" s="358" t="s">
        <v>127</v>
      </c>
      <c r="C119" s="359"/>
      <c r="D119" s="359"/>
      <c r="E119" s="359"/>
      <c r="F119" s="359"/>
      <c r="G119" s="359"/>
      <c r="H119" s="360"/>
      <c r="I119" s="18">
        <f>ROUND((($I$114/30)*2)/24,2)</f>
        <v>11.19</v>
      </c>
    </row>
    <row r="120" spans="1:9" ht="15.75" customHeight="1">
      <c r="A120" s="329" t="s">
        <v>11</v>
      </c>
      <c r="B120" s="361" t="s">
        <v>128</v>
      </c>
      <c r="C120" s="362"/>
      <c r="D120" s="362"/>
      <c r="E120" s="362"/>
      <c r="F120" s="362"/>
      <c r="G120" s="362"/>
      <c r="H120" s="363"/>
      <c r="I120" s="341">
        <f>ROUND((($I$114/30)*5)/24*0.03,2)</f>
        <v>0.84</v>
      </c>
    </row>
    <row r="121" spans="1:9" ht="15" customHeight="1">
      <c r="A121" s="330"/>
      <c r="B121" s="364" t="s">
        <v>129</v>
      </c>
      <c r="C121" s="365"/>
      <c r="D121" s="365"/>
      <c r="E121" s="365"/>
      <c r="F121" s="365"/>
      <c r="G121" s="365"/>
      <c r="H121" s="366"/>
      <c r="I121" s="342">
        <f>ROUND((($I$63/30)*5)/24*0.03,2)</f>
        <v>0</v>
      </c>
    </row>
    <row r="122" spans="1:9" ht="31.5" customHeight="1">
      <c r="A122" s="329" t="s">
        <v>13</v>
      </c>
      <c r="B122" s="408" t="s">
        <v>130</v>
      </c>
      <c r="C122" s="409"/>
      <c r="D122" s="409"/>
      <c r="E122" s="409"/>
      <c r="F122" s="409"/>
      <c r="G122" s="409"/>
      <c r="H122" s="410"/>
      <c r="I122" s="341">
        <f>ROUND((((($I$114)/30)*1.94)/24),2)</f>
        <v>10.85</v>
      </c>
    </row>
    <row r="123" spans="1:9" ht="15" customHeight="1">
      <c r="A123" s="330"/>
      <c r="B123" s="411" t="s">
        <v>131</v>
      </c>
      <c r="C123" s="412"/>
      <c r="D123" s="412"/>
      <c r="E123" s="412"/>
      <c r="F123" s="412"/>
      <c r="G123" s="412"/>
      <c r="H123" s="413"/>
      <c r="I123" s="342">
        <f>ROUND((((($I$63)/30)*1.94)/24),2)</f>
        <v>0.04</v>
      </c>
    </row>
    <row r="124" spans="1:9" ht="15.75" customHeight="1">
      <c r="A124" s="329" t="s">
        <v>33</v>
      </c>
      <c r="B124" s="361" t="s">
        <v>132</v>
      </c>
      <c r="C124" s="362"/>
      <c r="D124" s="362"/>
      <c r="E124" s="362"/>
      <c r="F124" s="362"/>
      <c r="G124" s="362"/>
      <c r="H124" s="363"/>
      <c r="I124" s="341">
        <f>ROUND(((((B114*0.121)+(H66)*(B114*0.121))*(4/24)))*0.04,2) + ROUND(((H65*B114 + H66*I47 + I89 - I74 - I79 + I108)*4/24)*0.04,2)</f>
        <v>7.4799999999999995</v>
      </c>
    </row>
    <row r="125" spans="1:9" ht="22.5" customHeight="1">
      <c r="A125" s="389"/>
      <c r="B125" s="390" t="s">
        <v>133</v>
      </c>
      <c r="C125" s="391"/>
      <c r="D125" s="391"/>
      <c r="E125" s="391"/>
      <c r="F125" s="391"/>
      <c r="G125" s="391"/>
      <c r="H125" s="392"/>
      <c r="I125" s="385" t="e">
        <f>ROUND(((((B117*0.121)+(H73)*(B117*0.121))*(4/24)))*0.04,2) + ROUND(((H72*B117 + H73*I57 + I93 - I79 -#REF! + I111)*4/24)*0.04,2)</f>
        <v>#VALUE!</v>
      </c>
    </row>
    <row r="126" spans="1:9" ht="45" customHeight="1">
      <c r="A126" s="330"/>
      <c r="B126" s="393" t="s">
        <v>134</v>
      </c>
      <c r="C126" s="394"/>
      <c r="D126" s="394"/>
      <c r="E126" s="394"/>
      <c r="F126" s="394"/>
      <c r="G126" s="394"/>
      <c r="H126" s="395"/>
      <c r="I126" s="342" t="e">
        <f>ROUND(((((B118*0.121)+(H74)*(B118*0.121))*(4/24)))*0.04,2) + ROUND(((H73*B118 + H74*I58 + I94 - I80 -#REF! + I112)*4/24)*0.04,2)</f>
        <v>#VALUE!</v>
      </c>
    </row>
    <row r="127" spans="1:9" ht="15" customHeight="1">
      <c r="A127" s="399" t="s">
        <v>35</v>
      </c>
      <c r="B127" s="190" t="s">
        <v>135</v>
      </c>
      <c r="C127" s="191"/>
      <c r="D127" s="191"/>
      <c r="E127" s="191"/>
      <c r="F127" s="191"/>
      <c r="G127" s="191"/>
      <c r="H127" s="192"/>
      <c r="I127" s="341">
        <f>ROUND((((($I$114)/30)*6)/24),2)</f>
        <v>33.56</v>
      </c>
    </row>
    <row r="128" spans="1:9" ht="15" customHeight="1">
      <c r="A128" s="400"/>
      <c r="B128" s="402" t="s">
        <v>136</v>
      </c>
      <c r="C128" s="403"/>
      <c r="D128" s="403"/>
      <c r="E128" s="403"/>
      <c r="F128" s="403"/>
      <c r="G128" s="403"/>
      <c r="H128" s="404"/>
      <c r="I128" s="385">
        <f>ROUND((((($I$63)/30)*6)/24),2)</f>
        <v>0.12</v>
      </c>
    </row>
    <row r="129" spans="1:9" ht="22.5" customHeight="1">
      <c r="A129" s="401"/>
      <c r="B129" s="405" t="s">
        <v>137</v>
      </c>
      <c r="C129" s="406"/>
      <c r="D129" s="406"/>
      <c r="E129" s="406"/>
      <c r="F129" s="406"/>
      <c r="G129" s="406"/>
      <c r="H129" s="407"/>
      <c r="I129" s="342">
        <f>ROUND((((($I$63)/30)*6)/24),2)</f>
        <v>0.12</v>
      </c>
    </row>
    <row r="130" spans="1:9">
      <c r="A130" s="231" t="s">
        <v>21</v>
      </c>
      <c r="B130" s="232"/>
      <c r="C130" s="232"/>
      <c r="D130" s="232"/>
      <c r="E130" s="232"/>
      <c r="F130" s="232"/>
      <c r="G130" s="232"/>
      <c r="H130" s="233"/>
      <c r="I130" s="45">
        <f>I118+I119+I120+I122+I124+I127</f>
        <v>326.99</v>
      </c>
    </row>
    <row r="131" spans="1:9">
      <c r="A131" s="231"/>
      <c r="B131" s="232"/>
      <c r="C131" s="232"/>
      <c r="D131" s="232"/>
      <c r="E131" s="232"/>
      <c r="F131" s="232"/>
      <c r="G131" s="232"/>
      <c r="H131" s="232"/>
      <c r="I131" s="233"/>
    </row>
    <row r="132" spans="1:9">
      <c r="A132" s="352" t="s">
        <v>60</v>
      </c>
      <c r="B132" s="353"/>
      <c r="C132" s="353"/>
      <c r="D132" s="353"/>
      <c r="E132" s="353"/>
      <c r="F132" s="353"/>
      <c r="G132" s="353"/>
      <c r="H132" s="353"/>
      <c r="I132" s="354"/>
    </row>
    <row r="133" spans="1:9">
      <c r="A133" s="24" t="s">
        <v>138</v>
      </c>
      <c r="B133" s="252" t="s">
        <v>62</v>
      </c>
      <c r="C133" s="253"/>
      <c r="D133" s="253"/>
      <c r="E133" s="253"/>
      <c r="F133" s="253"/>
      <c r="G133" s="253"/>
      <c r="H133" s="254"/>
      <c r="I133" s="24" t="s">
        <v>25</v>
      </c>
    </row>
    <row r="134" spans="1:9">
      <c r="A134" s="5" t="s">
        <v>7</v>
      </c>
      <c r="B134" s="249" t="s">
        <v>63</v>
      </c>
      <c r="C134" s="250"/>
      <c r="D134" s="250"/>
      <c r="E134" s="250"/>
      <c r="F134" s="250"/>
      <c r="G134" s="250"/>
      <c r="H134" s="251"/>
      <c r="I134" s="18">
        <v>0</v>
      </c>
    </row>
    <row r="135" spans="1:9">
      <c r="A135" s="396" t="s">
        <v>21</v>
      </c>
      <c r="B135" s="397"/>
      <c r="C135" s="397"/>
      <c r="D135" s="397"/>
      <c r="E135" s="397"/>
      <c r="F135" s="397"/>
      <c r="G135" s="397"/>
      <c r="H135" s="398"/>
      <c r="I135" s="18">
        <v>0</v>
      </c>
    </row>
    <row r="136" spans="1:9">
      <c r="A136" s="386"/>
      <c r="B136" s="387"/>
      <c r="C136" s="387"/>
      <c r="D136" s="387"/>
      <c r="E136" s="387"/>
      <c r="F136" s="387"/>
      <c r="G136" s="387"/>
      <c r="H136" s="387"/>
      <c r="I136" s="388"/>
    </row>
    <row r="137" spans="1:9" ht="31.5" customHeight="1">
      <c r="A137" s="202" t="s">
        <v>64</v>
      </c>
      <c r="B137" s="203"/>
      <c r="C137" s="203"/>
      <c r="D137" s="203"/>
      <c r="E137" s="203"/>
      <c r="F137" s="203"/>
      <c r="G137" s="203"/>
      <c r="H137" s="203"/>
      <c r="I137" s="204"/>
    </row>
    <row r="138" spans="1:9">
      <c r="A138" s="25">
        <v>4</v>
      </c>
      <c r="B138" s="252" t="s">
        <v>65</v>
      </c>
      <c r="C138" s="253"/>
      <c r="D138" s="253"/>
      <c r="E138" s="253"/>
      <c r="F138" s="253"/>
      <c r="G138" s="253"/>
      <c r="H138" s="254"/>
      <c r="I138" s="24" t="s">
        <v>25</v>
      </c>
    </row>
    <row r="139" spans="1:9">
      <c r="A139" s="2" t="s">
        <v>58</v>
      </c>
      <c r="B139" s="249" t="s">
        <v>59</v>
      </c>
      <c r="C139" s="250"/>
      <c r="D139" s="250"/>
      <c r="E139" s="250"/>
      <c r="F139" s="250"/>
      <c r="G139" s="250"/>
      <c r="H139" s="251"/>
      <c r="I139" s="18">
        <f>I130</f>
        <v>326.99</v>
      </c>
    </row>
    <row r="140" spans="1:9">
      <c r="A140" s="2" t="s">
        <v>61</v>
      </c>
      <c r="B140" s="249" t="s">
        <v>62</v>
      </c>
      <c r="C140" s="250"/>
      <c r="D140" s="250"/>
      <c r="E140" s="250"/>
      <c r="F140" s="250"/>
      <c r="G140" s="250"/>
      <c r="H140" s="251"/>
      <c r="I140" s="18">
        <v>0</v>
      </c>
    </row>
    <row r="141" spans="1:9">
      <c r="A141" s="169" t="s">
        <v>21</v>
      </c>
      <c r="B141" s="170"/>
      <c r="C141" s="170"/>
      <c r="D141" s="170"/>
      <c r="E141" s="170"/>
      <c r="F141" s="170"/>
      <c r="G141" s="170"/>
      <c r="H141" s="171"/>
      <c r="I141" s="14">
        <f>SUM(I139:I140)</f>
        <v>326.99</v>
      </c>
    </row>
    <row r="142" spans="1:9">
      <c r="A142" s="414"/>
      <c r="B142" s="415"/>
      <c r="C142" s="415"/>
      <c r="D142" s="415"/>
      <c r="E142" s="415"/>
      <c r="F142" s="415"/>
      <c r="G142" s="415"/>
      <c r="H142" s="415"/>
      <c r="I142" s="416"/>
    </row>
    <row r="143" spans="1:9" ht="15.75" customHeight="1">
      <c r="A143" s="202" t="s">
        <v>66</v>
      </c>
      <c r="B143" s="203"/>
      <c r="C143" s="203"/>
      <c r="D143" s="203"/>
      <c r="E143" s="203"/>
      <c r="F143" s="203"/>
      <c r="G143" s="203"/>
      <c r="H143" s="203"/>
      <c r="I143" s="204"/>
    </row>
    <row r="144" spans="1:9" ht="15" customHeight="1">
      <c r="A144" s="24">
        <v>5</v>
      </c>
      <c r="B144" s="255" t="s">
        <v>67</v>
      </c>
      <c r="C144" s="256"/>
      <c r="D144" s="256"/>
      <c r="E144" s="256"/>
      <c r="F144" s="256"/>
      <c r="G144" s="256"/>
      <c r="H144" s="257"/>
      <c r="I144" s="24" t="s">
        <v>25</v>
      </c>
    </row>
    <row r="145" spans="1:9">
      <c r="A145" s="5" t="s">
        <v>7</v>
      </c>
      <c r="B145" s="180" t="s">
        <v>139</v>
      </c>
      <c r="C145" s="181"/>
      <c r="D145" s="181"/>
      <c r="E145" s="181"/>
      <c r="F145" s="181"/>
      <c r="G145" s="181"/>
      <c r="H145" s="182"/>
      <c r="I145" s="107">
        <f>'UNIFORMES N'!E77</f>
        <v>166.75</v>
      </c>
    </row>
    <row r="146" spans="1:9">
      <c r="A146" s="5" t="s">
        <v>9</v>
      </c>
      <c r="B146" s="180" t="s">
        <v>140</v>
      </c>
      <c r="C146" s="181"/>
      <c r="D146" s="181"/>
      <c r="E146" s="181"/>
      <c r="F146" s="181"/>
      <c r="G146" s="181"/>
      <c r="H146" s="182"/>
      <c r="I146" s="84"/>
    </row>
    <row r="147" spans="1:9">
      <c r="A147" s="5" t="s">
        <v>11</v>
      </c>
      <c r="B147" s="249" t="s">
        <v>141</v>
      </c>
      <c r="C147" s="250"/>
      <c r="D147" s="250"/>
      <c r="E147" s="250"/>
      <c r="F147" s="250"/>
      <c r="G147" s="250"/>
      <c r="H147" s="251"/>
      <c r="I147" s="84"/>
    </row>
    <row r="148" spans="1:9">
      <c r="A148" s="5" t="s">
        <v>13</v>
      </c>
      <c r="B148" s="180" t="s">
        <v>142</v>
      </c>
      <c r="C148" s="181"/>
      <c r="D148" s="181"/>
      <c r="E148" s="181"/>
      <c r="F148" s="181"/>
      <c r="G148" s="181"/>
      <c r="H148" s="182"/>
      <c r="I148" s="13"/>
    </row>
    <row r="149" spans="1:9">
      <c r="A149" s="231" t="s">
        <v>103</v>
      </c>
      <c r="B149" s="232"/>
      <c r="C149" s="232"/>
      <c r="D149" s="232"/>
      <c r="E149" s="232"/>
      <c r="F149" s="232"/>
      <c r="G149" s="232"/>
      <c r="H149" s="233"/>
      <c r="I149" s="46">
        <f>SUM(I145:I148)</f>
        <v>166.75</v>
      </c>
    </row>
    <row r="150" spans="1:9" ht="18">
      <c r="A150" s="420"/>
      <c r="B150" s="421"/>
      <c r="C150" s="421"/>
      <c r="D150" s="421"/>
      <c r="E150" s="421"/>
      <c r="F150" s="421"/>
      <c r="G150" s="421"/>
      <c r="H150" s="421"/>
      <c r="I150" s="422"/>
    </row>
    <row r="151" spans="1:9">
      <c r="A151" s="423" t="s">
        <v>68</v>
      </c>
      <c r="B151" s="424"/>
      <c r="C151" s="424"/>
      <c r="D151" s="424"/>
      <c r="E151" s="424"/>
      <c r="F151" s="424"/>
      <c r="G151" s="424"/>
      <c r="H151" s="424"/>
      <c r="I151" s="425"/>
    </row>
    <row r="152" spans="1:9" ht="18">
      <c r="A152" s="47"/>
      <c r="B152" s="48"/>
      <c r="C152" s="48"/>
      <c r="D152" s="48"/>
      <c r="E152" s="48"/>
      <c r="F152" s="48"/>
      <c r="G152" s="48"/>
      <c r="H152" s="48"/>
      <c r="I152" s="49"/>
    </row>
    <row r="153" spans="1:9" ht="15.75">
      <c r="A153" s="267" t="s">
        <v>69</v>
      </c>
      <c r="B153" s="268"/>
      <c r="C153" s="268"/>
      <c r="D153" s="268"/>
      <c r="E153" s="268"/>
      <c r="F153" s="268"/>
      <c r="G153" s="268"/>
      <c r="H153" s="268"/>
      <c r="I153" s="269"/>
    </row>
    <row r="154" spans="1:9" ht="15" customHeight="1">
      <c r="A154" s="313">
        <v>6</v>
      </c>
      <c r="B154" s="426" t="s">
        <v>143</v>
      </c>
      <c r="C154" s="427"/>
      <c r="D154" s="427"/>
      <c r="E154" s="427"/>
      <c r="F154" s="427"/>
      <c r="G154" s="428"/>
      <c r="H154" s="281" t="s">
        <v>28</v>
      </c>
      <c r="I154" s="15" t="s">
        <v>101</v>
      </c>
    </row>
    <row r="155" spans="1:9">
      <c r="A155" s="314"/>
      <c r="B155" s="429"/>
      <c r="C155" s="430"/>
      <c r="D155" s="430"/>
      <c r="E155" s="430"/>
      <c r="F155" s="430"/>
      <c r="G155" s="431"/>
      <c r="H155" s="282"/>
      <c r="I155" s="4" t="s">
        <v>100</v>
      </c>
    </row>
    <row r="156" spans="1:9" ht="63.75" customHeight="1">
      <c r="A156" s="417" t="s">
        <v>70</v>
      </c>
      <c r="B156" s="418"/>
      <c r="C156" s="418"/>
      <c r="D156" s="418"/>
      <c r="E156" s="418"/>
      <c r="F156" s="418"/>
      <c r="G156" s="419"/>
      <c r="H156" s="50" t="s">
        <v>44</v>
      </c>
      <c r="I156" s="51">
        <f>I40+I99+I108+I141+I149</f>
        <v>4862.1099999999997</v>
      </c>
    </row>
    <row r="157" spans="1:9" ht="15.75">
      <c r="A157" s="52" t="s">
        <v>7</v>
      </c>
      <c r="B157" s="267" t="s">
        <v>71</v>
      </c>
      <c r="C157" s="268"/>
      <c r="D157" s="268"/>
      <c r="E157" s="268"/>
      <c r="F157" s="268"/>
      <c r="G157" s="269"/>
      <c r="H157" s="17">
        <v>0.03</v>
      </c>
      <c r="I157" s="18">
        <f>ROUND(H157*I156,2)</f>
        <v>145.86000000000001</v>
      </c>
    </row>
    <row r="158" spans="1:9" ht="63.75" customHeight="1">
      <c r="A158" s="417" t="s">
        <v>72</v>
      </c>
      <c r="B158" s="418"/>
      <c r="C158" s="418"/>
      <c r="D158" s="418"/>
      <c r="E158" s="418"/>
      <c r="F158" s="418"/>
      <c r="G158" s="419"/>
      <c r="H158" s="50" t="s">
        <v>44</v>
      </c>
      <c r="I158" s="51">
        <f>I40+I99+I108+I141+I149+I157</f>
        <v>5007.9699999999993</v>
      </c>
    </row>
    <row r="159" spans="1:9" ht="15.75">
      <c r="A159" s="52" t="s">
        <v>9</v>
      </c>
      <c r="B159" s="267" t="s">
        <v>73</v>
      </c>
      <c r="C159" s="268"/>
      <c r="D159" s="268"/>
      <c r="E159" s="268"/>
      <c r="F159" s="268"/>
      <c r="G159" s="269"/>
      <c r="H159" s="17">
        <v>6.7900000000000002E-2</v>
      </c>
      <c r="I159" s="18">
        <f>ROUND(H159*I158,2)</f>
        <v>340.04</v>
      </c>
    </row>
    <row r="160" spans="1:9" ht="76.5" customHeight="1">
      <c r="A160" s="417" t="s">
        <v>74</v>
      </c>
      <c r="B160" s="418"/>
      <c r="C160" s="418"/>
      <c r="D160" s="418"/>
      <c r="E160" s="418"/>
      <c r="F160" s="418"/>
      <c r="G160" s="419"/>
      <c r="H160" s="50" t="s">
        <v>44</v>
      </c>
      <c r="I160" s="51">
        <f>I156+I157+I159</f>
        <v>5348.0099999999993</v>
      </c>
    </row>
    <row r="161" spans="1:9" ht="15.75">
      <c r="A161" s="52" t="s">
        <v>11</v>
      </c>
      <c r="B161" s="267" t="s">
        <v>75</v>
      </c>
      <c r="C161" s="268"/>
      <c r="D161" s="268"/>
      <c r="E161" s="268"/>
      <c r="F161" s="268"/>
      <c r="G161" s="269"/>
      <c r="H161" s="5" t="s">
        <v>44</v>
      </c>
      <c r="I161" s="5" t="s">
        <v>44</v>
      </c>
    </row>
    <row r="162" spans="1:9" ht="15.75">
      <c r="A162" s="5"/>
      <c r="B162" s="267" t="s">
        <v>76</v>
      </c>
      <c r="C162" s="268"/>
      <c r="D162" s="268"/>
      <c r="E162" s="268"/>
      <c r="F162" s="268"/>
      <c r="G162" s="269"/>
      <c r="H162" s="5"/>
      <c r="I162" s="5"/>
    </row>
    <row r="163" spans="1:9" ht="27" customHeight="1">
      <c r="A163" s="329"/>
      <c r="B163" s="432" t="s">
        <v>144</v>
      </c>
      <c r="C163" s="433"/>
      <c r="D163" s="433"/>
      <c r="E163" s="433"/>
      <c r="F163" s="433"/>
      <c r="G163" s="434"/>
      <c r="H163" s="435">
        <v>7.5999999999999998E-2</v>
      </c>
      <c r="I163" s="341">
        <f>ROUND(($I$160/(1-$H$174))*H163,2)</f>
        <v>473.99</v>
      </c>
    </row>
    <row r="164" spans="1:9" ht="22.5" customHeight="1">
      <c r="A164" s="330"/>
      <c r="B164" s="405" t="s">
        <v>145</v>
      </c>
      <c r="C164" s="406"/>
      <c r="D164" s="406"/>
      <c r="E164" s="406"/>
      <c r="F164" s="406"/>
      <c r="G164" s="407"/>
      <c r="H164" s="436"/>
      <c r="I164" s="342">
        <f>ROUND(($I$105/(1-$H$117))*H164,2)</f>
        <v>0</v>
      </c>
    </row>
    <row r="165" spans="1:9" ht="27.75" customHeight="1">
      <c r="A165" s="329"/>
      <c r="B165" s="432" t="s">
        <v>146</v>
      </c>
      <c r="C165" s="433"/>
      <c r="D165" s="433"/>
      <c r="E165" s="433"/>
      <c r="F165" s="433"/>
      <c r="G165" s="434"/>
      <c r="H165" s="435">
        <v>1.6500000000000001E-2</v>
      </c>
      <c r="I165" s="341">
        <f>ROUND(($I$160/(1-$H$174))*H165,2)</f>
        <v>102.91</v>
      </c>
    </row>
    <row r="166" spans="1:9" ht="22.5" customHeight="1">
      <c r="A166" s="330"/>
      <c r="B166" s="405" t="s">
        <v>147</v>
      </c>
      <c r="C166" s="406"/>
      <c r="D166" s="406"/>
      <c r="E166" s="406"/>
      <c r="F166" s="406"/>
      <c r="G166" s="407"/>
      <c r="H166" s="436"/>
      <c r="I166" s="342">
        <f>ROUND(($I$105/(1-$H$117))*H166,2)</f>
        <v>0</v>
      </c>
    </row>
    <row r="167" spans="1:9" ht="27.75" customHeight="1">
      <c r="A167" s="5"/>
      <c r="B167" s="437" t="s">
        <v>148</v>
      </c>
      <c r="C167" s="438"/>
      <c r="D167" s="438"/>
      <c r="E167" s="438"/>
      <c r="F167" s="438"/>
      <c r="G167" s="439"/>
      <c r="H167" s="2"/>
      <c r="I167" s="5"/>
    </row>
    <row r="168" spans="1:9" ht="39.75" customHeight="1">
      <c r="A168" s="5"/>
      <c r="B168" s="437" t="s">
        <v>149</v>
      </c>
      <c r="C168" s="438"/>
      <c r="D168" s="438"/>
      <c r="E168" s="438"/>
      <c r="F168" s="438"/>
      <c r="G168" s="439"/>
      <c r="H168" s="2"/>
      <c r="I168" s="5"/>
    </row>
    <row r="169" spans="1:9">
      <c r="A169" s="5"/>
      <c r="B169" s="454" t="s">
        <v>77</v>
      </c>
      <c r="C169" s="455"/>
      <c r="D169" s="455"/>
      <c r="E169" s="455"/>
      <c r="F169" s="455"/>
      <c r="G169" s="456"/>
      <c r="H169" s="2"/>
      <c r="I169" s="5"/>
    </row>
    <row r="170" spans="1:9" ht="15.75" customHeight="1">
      <c r="A170" s="5"/>
      <c r="B170" s="202" t="s">
        <v>78</v>
      </c>
      <c r="C170" s="203"/>
      <c r="D170" s="203"/>
      <c r="E170" s="203"/>
      <c r="F170" s="203"/>
      <c r="G170" s="204"/>
      <c r="H170" s="2"/>
      <c r="I170" s="5"/>
    </row>
    <row r="171" spans="1:9" ht="28.5" customHeight="1">
      <c r="A171" s="5"/>
      <c r="B171" s="457" t="s">
        <v>195</v>
      </c>
      <c r="C171" s="458"/>
      <c r="D171" s="458"/>
      <c r="E171" s="458"/>
      <c r="F171" s="458"/>
      <c r="G171" s="459"/>
      <c r="H171" s="53">
        <v>0.05</v>
      </c>
      <c r="I171" s="18">
        <f>ROUND(($I$160/(1-$H$174))*H171,2)</f>
        <v>311.83999999999997</v>
      </c>
    </row>
    <row r="172" spans="1:9">
      <c r="A172" s="231" t="s">
        <v>21</v>
      </c>
      <c r="B172" s="232"/>
      <c r="C172" s="232"/>
      <c r="D172" s="232"/>
      <c r="E172" s="232"/>
      <c r="F172" s="232"/>
      <c r="G172" s="232"/>
      <c r="H172" s="233"/>
      <c r="I172" s="14">
        <f>I157+I159+I163+I165+I171</f>
        <v>1374.64</v>
      </c>
    </row>
    <row r="173" spans="1:9">
      <c r="A173" s="414"/>
      <c r="B173" s="415"/>
      <c r="C173" s="415"/>
      <c r="D173" s="415"/>
      <c r="E173" s="415"/>
      <c r="F173" s="415"/>
      <c r="G173" s="415"/>
      <c r="H173" s="415"/>
      <c r="I173" s="416"/>
    </row>
    <row r="174" spans="1:9">
      <c r="A174" s="440" t="s">
        <v>79</v>
      </c>
      <c r="B174" s="441"/>
      <c r="C174" s="441"/>
      <c r="D174" s="441"/>
      <c r="E174" s="441"/>
      <c r="F174" s="441"/>
      <c r="G174" s="442"/>
      <c r="H174" s="54">
        <f>H162+H163+H165+H169+H170+H171</f>
        <v>0.14250000000000002</v>
      </c>
      <c r="I174" s="55">
        <f>I162+I163+I165+I169+I170+I171</f>
        <v>888.74</v>
      </c>
    </row>
    <row r="175" spans="1:9">
      <c r="A175" s="443" t="s">
        <v>80</v>
      </c>
      <c r="B175" s="444"/>
      <c r="C175" s="449" t="s">
        <v>81</v>
      </c>
      <c r="D175" s="449"/>
      <c r="E175" s="449"/>
      <c r="F175" s="449"/>
      <c r="G175" s="449"/>
      <c r="H175" s="449"/>
      <c r="I175" s="449"/>
    </row>
    <row r="176" spans="1:9">
      <c r="A176" s="445"/>
      <c r="B176" s="446"/>
      <c r="C176" s="450" t="s">
        <v>150</v>
      </c>
      <c r="D176" s="450"/>
      <c r="E176" s="450"/>
      <c r="F176" s="450"/>
      <c r="G176" s="450"/>
      <c r="H176" s="450"/>
      <c r="I176" s="450"/>
    </row>
    <row r="177" spans="1:9">
      <c r="A177" s="447"/>
      <c r="B177" s="448"/>
      <c r="C177" s="451" t="s">
        <v>82</v>
      </c>
      <c r="D177" s="451"/>
      <c r="E177" s="451"/>
      <c r="F177" s="451"/>
      <c r="G177" s="451"/>
      <c r="H177" s="451"/>
      <c r="I177" s="451"/>
    </row>
    <row r="178" spans="1:9">
      <c r="A178" s="452"/>
      <c r="B178" s="453"/>
      <c r="C178" s="453"/>
      <c r="D178" s="453"/>
      <c r="E178" s="453"/>
      <c r="F178" s="453"/>
      <c r="G178" s="453"/>
      <c r="H178" s="453"/>
      <c r="I178" s="453"/>
    </row>
    <row r="179" spans="1:9">
      <c r="A179" s="211" t="s">
        <v>151</v>
      </c>
      <c r="B179" s="212"/>
      <c r="C179" s="212"/>
      <c r="D179" s="212"/>
      <c r="E179" s="212"/>
      <c r="F179" s="212"/>
      <c r="G179" s="212"/>
      <c r="H179" s="212"/>
      <c r="I179" s="213"/>
    </row>
    <row r="180" spans="1:9">
      <c r="A180" s="205" t="s">
        <v>152</v>
      </c>
      <c r="B180" s="206"/>
      <c r="C180" s="206"/>
      <c r="D180" s="206"/>
      <c r="E180" s="206"/>
      <c r="F180" s="206"/>
      <c r="G180" s="206"/>
      <c r="H180" s="206"/>
      <c r="I180" s="207"/>
    </row>
    <row r="181" spans="1:9">
      <c r="A181" s="414"/>
      <c r="B181" s="415"/>
      <c r="C181" s="415"/>
      <c r="D181" s="415"/>
      <c r="E181" s="415"/>
      <c r="F181" s="415"/>
      <c r="G181" s="415"/>
      <c r="H181" s="415"/>
      <c r="I181" s="416"/>
    </row>
    <row r="182" spans="1:9">
      <c r="A182" s="460"/>
      <c r="B182" s="461"/>
      <c r="C182" s="461"/>
      <c r="D182" s="461"/>
      <c r="E182" s="461"/>
      <c r="F182" s="461"/>
      <c r="G182" s="461"/>
      <c r="H182" s="461"/>
      <c r="I182" s="462"/>
    </row>
    <row r="183" spans="1:9" ht="15" customHeight="1">
      <c r="A183" s="214" t="s">
        <v>153</v>
      </c>
      <c r="B183" s="215"/>
      <c r="C183" s="215"/>
      <c r="D183" s="215"/>
      <c r="E183" s="215"/>
      <c r="F183" s="215"/>
      <c r="G183" s="215"/>
      <c r="H183" s="215"/>
      <c r="I183" s="216"/>
    </row>
    <row r="184" spans="1:9" ht="30" customHeight="1">
      <c r="A184" s="220" t="s">
        <v>83</v>
      </c>
      <c r="B184" s="221"/>
      <c r="C184" s="221"/>
      <c r="D184" s="221"/>
      <c r="E184" s="221"/>
      <c r="F184" s="221"/>
      <c r="G184" s="221"/>
      <c r="H184" s="222"/>
      <c r="I184" s="56" t="s">
        <v>25</v>
      </c>
    </row>
    <row r="185" spans="1:9">
      <c r="A185" s="2" t="s">
        <v>7</v>
      </c>
      <c r="B185" s="180" t="s">
        <v>84</v>
      </c>
      <c r="C185" s="181"/>
      <c r="D185" s="181"/>
      <c r="E185" s="181"/>
      <c r="F185" s="181"/>
      <c r="G185" s="181"/>
      <c r="H185" s="182"/>
      <c r="I185" s="57">
        <f>I40</f>
        <v>2119</v>
      </c>
    </row>
    <row r="186" spans="1:9">
      <c r="A186" s="2" t="s">
        <v>9</v>
      </c>
      <c r="B186" s="180" t="s">
        <v>23</v>
      </c>
      <c r="C186" s="181"/>
      <c r="D186" s="181"/>
      <c r="E186" s="181"/>
      <c r="F186" s="181"/>
      <c r="G186" s="181"/>
      <c r="H186" s="182"/>
      <c r="I186" s="57">
        <f>I99</f>
        <v>2096.7699999999995</v>
      </c>
    </row>
    <row r="187" spans="1:9">
      <c r="A187" s="2" t="s">
        <v>11</v>
      </c>
      <c r="B187" s="180" t="s">
        <v>85</v>
      </c>
      <c r="C187" s="181"/>
      <c r="D187" s="181"/>
      <c r="E187" s="181"/>
      <c r="F187" s="181"/>
      <c r="G187" s="181"/>
      <c r="H187" s="182"/>
      <c r="I187" s="13">
        <f>I108</f>
        <v>152.60000000000002</v>
      </c>
    </row>
    <row r="188" spans="1:9">
      <c r="A188" s="2" t="s">
        <v>13</v>
      </c>
      <c r="B188" s="180" t="s">
        <v>86</v>
      </c>
      <c r="C188" s="181"/>
      <c r="D188" s="181"/>
      <c r="E188" s="181"/>
      <c r="F188" s="181"/>
      <c r="G188" s="181"/>
      <c r="H188" s="182"/>
      <c r="I188" s="13">
        <f>I141</f>
        <v>326.99</v>
      </c>
    </row>
    <row r="189" spans="1:9">
      <c r="A189" s="2" t="s">
        <v>33</v>
      </c>
      <c r="B189" s="180" t="s">
        <v>154</v>
      </c>
      <c r="C189" s="181"/>
      <c r="D189" s="181"/>
      <c r="E189" s="181"/>
      <c r="F189" s="181"/>
      <c r="G189" s="181"/>
      <c r="H189" s="182"/>
      <c r="I189" s="13">
        <f>I149</f>
        <v>166.75</v>
      </c>
    </row>
    <row r="190" spans="1:9">
      <c r="A190" s="169" t="s">
        <v>87</v>
      </c>
      <c r="B190" s="170"/>
      <c r="C190" s="170"/>
      <c r="D190" s="170"/>
      <c r="E190" s="170"/>
      <c r="F190" s="170"/>
      <c r="G190" s="170"/>
      <c r="H190" s="171"/>
      <c r="I190" s="58">
        <f>SUM(I185:I189)</f>
        <v>4862.1099999999997</v>
      </c>
    </row>
    <row r="191" spans="1:9">
      <c r="A191" s="59" t="s">
        <v>35</v>
      </c>
      <c r="B191" s="181" t="s">
        <v>88</v>
      </c>
      <c r="C191" s="181"/>
      <c r="D191" s="181"/>
      <c r="E191" s="181"/>
      <c r="F191" s="181"/>
      <c r="G191" s="181"/>
      <c r="H191" s="182"/>
      <c r="I191" s="13">
        <f>I172</f>
        <v>1374.64</v>
      </c>
    </row>
    <row r="192" spans="1:9">
      <c r="A192" s="169" t="s">
        <v>89</v>
      </c>
      <c r="B192" s="170"/>
      <c r="C192" s="170"/>
      <c r="D192" s="170"/>
      <c r="E192" s="170"/>
      <c r="F192" s="170"/>
      <c r="G192" s="170"/>
      <c r="H192" s="171"/>
      <c r="I192" s="58">
        <f>I190+I191</f>
        <v>6236.75</v>
      </c>
    </row>
    <row r="193" spans="1:9" ht="15" customHeight="1">
      <c r="A193" s="169" t="s">
        <v>196</v>
      </c>
      <c r="B193" s="170"/>
      <c r="C193" s="170"/>
      <c r="D193" s="170"/>
      <c r="E193" s="170"/>
      <c r="F193" s="170"/>
      <c r="G193" s="170"/>
      <c r="H193" s="171"/>
      <c r="I193" s="80">
        <v>1</v>
      </c>
    </row>
    <row r="194" spans="1:9">
      <c r="A194" s="169" t="s">
        <v>197</v>
      </c>
      <c r="B194" s="170"/>
      <c r="C194" s="170"/>
      <c r="D194" s="170"/>
      <c r="E194" s="170"/>
      <c r="F194" s="170"/>
      <c r="G194" s="170"/>
      <c r="H194" s="171"/>
      <c r="I194" s="80">
        <f>I192*I193</f>
        <v>6236.75</v>
      </c>
    </row>
  </sheetData>
  <mergeCells count="228"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88:H88"/>
    <mergeCell ref="B89:H89"/>
    <mergeCell ref="A90:I90"/>
    <mergeCell ref="A91:I91"/>
    <mergeCell ref="A92:I92"/>
    <mergeCell ref="A93:I93"/>
    <mergeCell ref="B83:H83"/>
    <mergeCell ref="N83:T83"/>
    <mergeCell ref="B84:H84"/>
    <mergeCell ref="A85:A86"/>
    <mergeCell ref="B85:F86"/>
    <mergeCell ref="B87:H87"/>
    <mergeCell ref="A100:I100"/>
    <mergeCell ref="A101:I101"/>
    <mergeCell ref="B102:H102"/>
    <mergeCell ref="B103:H103"/>
    <mergeCell ref="B104:H104"/>
    <mergeCell ref="B105:H105"/>
    <mergeCell ref="A94:I94"/>
    <mergeCell ref="B95:H95"/>
    <mergeCell ref="B96:H96"/>
    <mergeCell ref="B97:H97"/>
    <mergeCell ref="B98:H98"/>
    <mergeCell ref="A99:H99"/>
    <mergeCell ref="A112:I112"/>
    <mergeCell ref="A113:I113"/>
    <mergeCell ref="A115:I115"/>
    <mergeCell ref="A116:I116"/>
    <mergeCell ref="B117:H117"/>
    <mergeCell ref="B118:F118"/>
    <mergeCell ref="B106:H106"/>
    <mergeCell ref="B107:G107"/>
    <mergeCell ref="A108:H108"/>
    <mergeCell ref="A109:I109"/>
    <mergeCell ref="A110:I110"/>
    <mergeCell ref="A111:I111"/>
    <mergeCell ref="B119:H119"/>
    <mergeCell ref="A120:A121"/>
    <mergeCell ref="B120:H120"/>
    <mergeCell ref="I120:I121"/>
    <mergeCell ref="B121:H121"/>
    <mergeCell ref="A122:A123"/>
    <mergeCell ref="B122:H122"/>
    <mergeCell ref="I122:I123"/>
    <mergeCell ref="B123:H123"/>
    <mergeCell ref="A124:A126"/>
    <mergeCell ref="B124:H124"/>
    <mergeCell ref="I124:I126"/>
    <mergeCell ref="B125:H125"/>
    <mergeCell ref="B126:H126"/>
    <mergeCell ref="A127:A129"/>
    <mergeCell ref="B127:H127"/>
    <mergeCell ref="I127:I129"/>
    <mergeCell ref="B128:H128"/>
    <mergeCell ref="B129:H129"/>
    <mergeCell ref="A136:I136"/>
    <mergeCell ref="A137:I137"/>
    <mergeCell ref="B138:H138"/>
    <mergeCell ref="B139:H139"/>
    <mergeCell ref="B140:H140"/>
    <mergeCell ref="A141:H141"/>
    <mergeCell ref="A130:H130"/>
    <mergeCell ref="A131:I131"/>
    <mergeCell ref="A132:I132"/>
    <mergeCell ref="B133:H133"/>
    <mergeCell ref="B134:H134"/>
    <mergeCell ref="A135:H135"/>
    <mergeCell ref="B148:H148"/>
    <mergeCell ref="A149:H149"/>
    <mergeCell ref="A150:I150"/>
    <mergeCell ref="A151:I151"/>
    <mergeCell ref="A153:I153"/>
    <mergeCell ref="A154:A155"/>
    <mergeCell ref="B154:G155"/>
    <mergeCell ref="H154:H155"/>
    <mergeCell ref="A142:I142"/>
    <mergeCell ref="A143:I143"/>
    <mergeCell ref="B144:H144"/>
    <mergeCell ref="B145:H145"/>
    <mergeCell ref="B146:H146"/>
    <mergeCell ref="B147:H147"/>
    <mergeCell ref="B162:G162"/>
    <mergeCell ref="A163:A164"/>
    <mergeCell ref="B163:G163"/>
    <mergeCell ref="H163:H164"/>
    <mergeCell ref="I163:I164"/>
    <mergeCell ref="B164:G164"/>
    <mergeCell ref="A156:G156"/>
    <mergeCell ref="B157:G157"/>
    <mergeCell ref="A158:G158"/>
    <mergeCell ref="B159:G159"/>
    <mergeCell ref="A160:G160"/>
    <mergeCell ref="B161:G161"/>
    <mergeCell ref="B168:G168"/>
    <mergeCell ref="B169:G169"/>
    <mergeCell ref="B170:G170"/>
    <mergeCell ref="B171:G171"/>
    <mergeCell ref="A172:H172"/>
    <mergeCell ref="A173:I173"/>
    <mergeCell ref="A165:A166"/>
    <mergeCell ref="B165:G165"/>
    <mergeCell ref="H165:H166"/>
    <mergeCell ref="I165:I166"/>
    <mergeCell ref="B166:G166"/>
    <mergeCell ref="B167:G167"/>
    <mergeCell ref="A179:I179"/>
    <mergeCell ref="A180:I180"/>
    <mergeCell ref="A181:I181"/>
    <mergeCell ref="A182:I182"/>
    <mergeCell ref="A183:I183"/>
    <mergeCell ref="A184:H184"/>
    <mergeCell ref="A174:G174"/>
    <mergeCell ref="A175:B177"/>
    <mergeCell ref="C175:I175"/>
    <mergeCell ref="C176:I176"/>
    <mergeCell ref="C177:I177"/>
    <mergeCell ref="A178:I178"/>
    <mergeCell ref="B191:H191"/>
    <mergeCell ref="A192:H192"/>
    <mergeCell ref="A193:H193"/>
    <mergeCell ref="A194:H194"/>
    <mergeCell ref="B185:H185"/>
    <mergeCell ref="B186:H186"/>
    <mergeCell ref="B187:H187"/>
    <mergeCell ref="B188:H188"/>
    <mergeCell ref="B189:H189"/>
    <mergeCell ref="A190:H190"/>
  </mergeCells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C4E03-38E5-4C1D-A49A-B9C248880A39}">
  <dimension ref="A2:T194"/>
  <sheetViews>
    <sheetView topLeftCell="A60" workbookViewId="0">
      <selection activeCell="A2" sqref="A2:I2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156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258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259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260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2119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261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2119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2119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176.51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64.099999999999994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240.60999999999999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471.92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58.99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70.790000000000006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35.39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23.6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14.16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4.72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188.77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868.33999999999992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18">
        <f>IF(ROUND((H77*H75*H76)-(I33*H78),2)&lt;0,0,ROUND((H77*H75*H76)-(I33*H78),2))</f>
        <v>75.260000000000005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4.5999999999999996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210</v>
      </c>
      <c r="C79" s="181"/>
      <c r="D79" s="181"/>
      <c r="E79" s="181"/>
      <c r="F79" s="181"/>
      <c r="G79" s="181"/>
      <c r="H79" s="182"/>
      <c r="I79" s="18">
        <f>ROUND(H81*H80*(1-H82),2)</f>
        <v>528.66</v>
      </c>
    </row>
    <row r="80" spans="1:9" ht="15" customHeight="1">
      <c r="A80" s="5"/>
      <c r="B80" s="240" t="s">
        <v>208</v>
      </c>
      <c r="C80" s="241"/>
      <c r="D80" s="241"/>
      <c r="E80" s="241"/>
      <c r="F80" s="241"/>
      <c r="G80" s="242"/>
      <c r="H80" s="26">
        <v>26.7</v>
      </c>
      <c r="I80" s="5" t="s">
        <v>44</v>
      </c>
    </row>
    <row r="81" spans="1:20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20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0.1</v>
      </c>
      <c r="I82" s="5"/>
    </row>
    <row r="83" spans="1:20" ht="24" customHeight="1">
      <c r="A83" s="5" t="s">
        <v>11</v>
      </c>
      <c r="B83" s="180" t="s">
        <v>262</v>
      </c>
      <c r="C83" s="181"/>
      <c r="D83" s="181"/>
      <c r="E83" s="181"/>
      <c r="F83" s="181"/>
      <c r="G83" s="181"/>
      <c r="H83" s="182"/>
      <c r="I83" s="85">
        <v>19.899999999999999</v>
      </c>
      <c r="N83" s="240"/>
      <c r="O83" s="241"/>
      <c r="P83" s="241"/>
      <c r="Q83" s="241"/>
      <c r="R83" s="241"/>
      <c r="S83" s="241"/>
      <c r="T83" s="242"/>
    </row>
    <row r="84" spans="1:20" ht="15" customHeight="1">
      <c r="A84" s="5" t="s">
        <v>13</v>
      </c>
      <c r="B84" s="240" t="s">
        <v>263</v>
      </c>
      <c r="C84" s="241"/>
      <c r="D84" s="241"/>
      <c r="E84" s="241"/>
      <c r="F84" s="241"/>
      <c r="G84" s="464"/>
      <c r="H84" s="470"/>
      <c r="I84" s="85">
        <v>6</v>
      </c>
    </row>
    <row r="85" spans="1:20" ht="15" customHeight="1">
      <c r="A85" s="329" t="s">
        <v>33</v>
      </c>
      <c r="B85" s="463" t="s">
        <v>264</v>
      </c>
      <c r="C85" s="464"/>
      <c r="D85" s="464"/>
      <c r="E85" s="464"/>
      <c r="F85" s="465"/>
      <c r="G85" s="90" t="s">
        <v>181</v>
      </c>
      <c r="H85" s="90" t="s">
        <v>101</v>
      </c>
      <c r="I85" s="89"/>
    </row>
    <row r="86" spans="1:20" ht="15" customHeight="1">
      <c r="A86" s="330"/>
      <c r="B86" s="466"/>
      <c r="C86" s="467"/>
      <c r="D86" s="467"/>
      <c r="E86" s="467"/>
      <c r="F86" s="468"/>
      <c r="G86" s="92">
        <v>2</v>
      </c>
      <c r="H86" s="93">
        <v>176</v>
      </c>
      <c r="I86" s="89">
        <f>G86*H86</f>
        <v>352</v>
      </c>
    </row>
    <row r="87" spans="1:20" ht="15" customHeight="1">
      <c r="A87" s="91" t="s">
        <v>35</v>
      </c>
      <c r="B87" s="469" t="s">
        <v>265</v>
      </c>
      <c r="C87" s="469"/>
      <c r="D87" s="469"/>
      <c r="E87" s="469"/>
      <c r="F87" s="469"/>
      <c r="G87" s="469"/>
      <c r="H87" s="469"/>
      <c r="I87" s="89">
        <v>6</v>
      </c>
    </row>
    <row r="88" spans="1:20" ht="25.5" customHeight="1">
      <c r="A88" s="5" t="s">
        <v>37</v>
      </c>
      <c r="B88" s="471" t="s">
        <v>46</v>
      </c>
      <c r="C88" s="472"/>
      <c r="D88" s="472"/>
      <c r="E88" s="472"/>
      <c r="F88" s="472"/>
      <c r="G88" s="472"/>
      <c r="H88" s="473"/>
      <c r="I88" s="13"/>
    </row>
    <row r="89" spans="1:20">
      <c r="A89" s="32"/>
      <c r="B89" s="231" t="s">
        <v>103</v>
      </c>
      <c r="C89" s="232"/>
      <c r="D89" s="232"/>
      <c r="E89" s="232"/>
      <c r="F89" s="232"/>
      <c r="G89" s="232"/>
      <c r="H89" s="233"/>
      <c r="I89" s="14">
        <f>SUM(I74:I88)</f>
        <v>987.81999999999994</v>
      </c>
    </row>
    <row r="90" spans="1:20">
      <c r="A90" s="234"/>
      <c r="B90" s="235"/>
      <c r="C90" s="235"/>
      <c r="D90" s="235"/>
      <c r="E90" s="235"/>
      <c r="F90" s="235"/>
      <c r="G90" s="235"/>
      <c r="H90" s="235"/>
      <c r="I90" s="236"/>
    </row>
    <row r="91" spans="1:20" ht="24" customHeight="1">
      <c r="A91" s="211" t="s">
        <v>117</v>
      </c>
      <c r="B91" s="212"/>
      <c r="C91" s="212"/>
      <c r="D91" s="212"/>
      <c r="E91" s="212"/>
      <c r="F91" s="212"/>
      <c r="G91" s="212"/>
      <c r="H91" s="212"/>
      <c r="I91" s="213"/>
    </row>
    <row r="92" spans="1:20" ht="24" customHeight="1">
      <c r="A92" s="205" t="s">
        <v>118</v>
      </c>
      <c r="B92" s="206"/>
      <c r="C92" s="206"/>
      <c r="D92" s="206"/>
      <c r="E92" s="206"/>
      <c r="F92" s="206"/>
      <c r="G92" s="206"/>
      <c r="H92" s="206"/>
      <c r="I92" s="207"/>
    </row>
    <row r="93" spans="1:20">
      <c r="A93" s="237"/>
      <c r="B93" s="238"/>
      <c r="C93" s="238"/>
      <c r="D93" s="238"/>
      <c r="E93" s="238"/>
      <c r="F93" s="238"/>
      <c r="G93" s="238"/>
      <c r="H93" s="238"/>
      <c r="I93" s="239"/>
    </row>
    <row r="94" spans="1:20" ht="31.5" customHeight="1">
      <c r="A94" s="202" t="s">
        <v>47</v>
      </c>
      <c r="B94" s="203"/>
      <c r="C94" s="203"/>
      <c r="D94" s="203"/>
      <c r="E94" s="203"/>
      <c r="F94" s="203"/>
      <c r="G94" s="203"/>
      <c r="H94" s="203"/>
      <c r="I94" s="204"/>
    </row>
    <row r="95" spans="1:20" ht="30" customHeight="1">
      <c r="A95" s="25">
        <v>2</v>
      </c>
      <c r="B95" s="255" t="s">
        <v>48</v>
      </c>
      <c r="C95" s="256"/>
      <c r="D95" s="256"/>
      <c r="E95" s="256"/>
      <c r="F95" s="256"/>
      <c r="G95" s="256"/>
      <c r="H95" s="257"/>
      <c r="I95" s="25" t="s">
        <v>25</v>
      </c>
    </row>
    <row r="96" spans="1:20" ht="15" customHeight="1">
      <c r="A96" s="33" t="s">
        <v>24</v>
      </c>
      <c r="B96" s="258" t="s">
        <v>164</v>
      </c>
      <c r="C96" s="259"/>
      <c r="D96" s="259"/>
      <c r="E96" s="259"/>
      <c r="F96" s="259"/>
      <c r="G96" s="259"/>
      <c r="H96" s="260"/>
      <c r="I96" s="34">
        <f>I49</f>
        <v>240.60999999999999</v>
      </c>
    </row>
    <row r="97" spans="1:9" ht="15" customHeight="1">
      <c r="A97" s="33" t="s">
        <v>26</v>
      </c>
      <c r="B97" s="258" t="s">
        <v>27</v>
      </c>
      <c r="C97" s="259"/>
      <c r="D97" s="259"/>
      <c r="E97" s="259"/>
      <c r="F97" s="259"/>
      <c r="G97" s="259"/>
      <c r="H97" s="260"/>
      <c r="I97" s="34">
        <f>I66</f>
        <v>868.33999999999992</v>
      </c>
    </row>
    <row r="98" spans="1:9" ht="15" customHeight="1">
      <c r="A98" s="33" t="s">
        <v>42</v>
      </c>
      <c r="B98" s="258" t="s">
        <v>43</v>
      </c>
      <c r="C98" s="259"/>
      <c r="D98" s="259"/>
      <c r="E98" s="259"/>
      <c r="F98" s="259"/>
      <c r="G98" s="259"/>
      <c r="H98" s="260"/>
      <c r="I98" s="34">
        <f>I89</f>
        <v>987.81999999999994</v>
      </c>
    </row>
    <row r="99" spans="1:9">
      <c r="A99" s="261" t="s">
        <v>21</v>
      </c>
      <c r="B99" s="262"/>
      <c r="C99" s="262"/>
      <c r="D99" s="262"/>
      <c r="E99" s="262"/>
      <c r="F99" s="262"/>
      <c r="G99" s="262"/>
      <c r="H99" s="263"/>
      <c r="I99" s="35">
        <f>SUM(I96:I98)</f>
        <v>2096.7699999999995</v>
      </c>
    </row>
    <row r="100" spans="1:9">
      <c r="A100" s="264"/>
      <c r="B100" s="265"/>
      <c r="C100" s="265"/>
      <c r="D100" s="265"/>
      <c r="E100" s="265"/>
      <c r="F100" s="265"/>
      <c r="G100" s="265"/>
      <c r="H100" s="265"/>
      <c r="I100" s="266"/>
    </row>
    <row r="101" spans="1:9" ht="15.75">
      <c r="A101" s="267" t="s">
        <v>50</v>
      </c>
      <c r="B101" s="268"/>
      <c r="C101" s="268"/>
      <c r="D101" s="268"/>
      <c r="E101" s="268"/>
      <c r="F101" s="268"/>
      <c r="G101" s="268"/>
      <c r="H101" s="268"/>
      <c r="I101" s="269"/>
    </row>
    <row r="102" spans="1:9">
      <c r="A102" s="24">
        <v>3</v>
      </c>
      <c r="B102" s="252" t="s">
        <v>51</v>
      </c>
      <c r="C102" s="253"/>
      <c r="D102" s="253"/>
      <c r="E102" s="253"/>
      <c r="F102" s="253"/>
      <c r="G102" s="253"/>
      <c r="H102" s="254"/>
      <c r="I102" s="24" t="s">
        <v>52</v>
      </c>
    </row>
    <row r="103" spans="1:9" ht="58.5" customHeight="1">
      <c r="A103" s="5" t="s">
        <v>7</v>
      </c>
      <c r="B103" s="180" t="s">
        <v>119</v>
      </c>
      <c r="C103" s="181"/>
      <c r="D103" s="181"/>
      <c r="E103" s="181"/>
      <c r="F103" s="181"/>
      <c r="G103" s="181"/>
      <c r="H103" s="182"/>
      <c r="I103" s="18">
        <f>ROUND((($I$40/12)+($I$47/12)+($I$40*0.121/12))*(30/30)*0.05,2)</f>
        <v>10.63</v>
      </c>
    </row>
    <row r="104" spans="1:9">
      <c r="A104" s="5" t="s">
        <v>9</v>
      </c>
      <c r="B104" s="249" t="s">
        <v>53</v>
      </c>
      <c r="C104" s="250"/>
      <c r="D104" s="250"/>
      <c r="E104" s="250"/>
      <c r="F104" s="250"/>
      <c r="G104" s="250"/>
      <c r="H104" s="251"/>
      <c r="I104" s="18">
        <f>ROUND($I$103*H65,2)</f>
        <v>0.85</v>
      </c>
    </row>
    <row r="105" spans="1:9" ht="50.25" customHeight="1">
      <c r="A105" s="5" t="s">
        <v>11</v>
      </c>
      <c r="B105" s="180" t="s">
        <v>120</v>
      </c>
      <c r="C105" s="181"/>
      <c r="D105" s="181"/>
      <c r="E105" s="181"/>
      <c r="F105" s="181"/>
      <c r="G105" s="181"/>
      <c r="H105" s="182"/>
      <c r="I105" s="18">
        <f>ROUND(((($I$40/30)*7)/12)*1,2)</f>
        <v>41.2</v>
      </c>
    </row>
    <row r="106" spans="1:9">
      <c r="A106" s="5" t="s">
        <v>13</v>
      </c>
      <c r="B106" s="249" t="s">
        <v>54</v>
      </c>
      <c r="C106" s="250"/>
      <c r="D106" s="250"/>
      <c r="E106" s="250"/>
      <c r="F106" s="250"/>
      <c r="G106" s="250"/>
      <c r="H106" s="251"/>
      <c r="I106" s="18">
        <f>ROUND($I$105*H66,2)</f>
        <v>15.16</v>
      </c>
    </row>
    <row r="107" spans="1:9" ht="48" customHeight="1">
      <c r="A107" s="5" t="s">
        <v>33</v>
      </c>
      <c r="B107" s="180" t="s">
        <v>121</v>
      </c>
      <c r="C107" s="181"/>
      <c r="D107" s="181"/>
      <c r="E107" s="181"/>
      <c r="F107" s="181"/>
      <c r="G107" s="182"/>
      <c r="H107" s="36">
        <v>0.04</v>
      </c>
      <c r="I107" s="18">
        <f>ROUND($I$40*H107,2)</f>
        <v>84.76</v>
      </c>
    </row>
    <row r="108" spans="1:9">
      <c r="A108" s="231" t="s">
        <v>21</v>
      </c>
      <c r="B108" s="232"/>
      <c r="C108" s="232"/>
      <c r="D108" s="232"/>
      <c r="E108" s="232"/>
      <c r="F108" s="232"/>
      <c r="G108" s="232"/>
      <c r="H108" s="233"/>
      <c r="I108" s="14">
        <f>SUM(I103:I107)</f>
        <v>152.60000000000002</v>
      </c>
    </row>
    <row r="109" spans="1:9">
      <c r="A109" s="367"/>
      <c r="B109" s="368"/>
      <c r="C109" s="368"/>
      <c r="D109" s="368"/>
      <c r="E109" s="368"/>
      <c r="F109" s="368"/>
      <c r="G109" s="368"/>
      <c r="H109" s="368"/>
      <c r="I109" s="369"/>
    </row>
    <row r="110" spans="1:9" ht="15.75" customHeight="1">
      <c r="A110" s="202" t="s">
        <v>55</v>
      </c>
      <c r="B110" s="203"/>
      <c r="C110" s="203"/>
      <c r="D110" s="203"/>
      <c r="E110" s="203"/>
      <c r="F110" s="203"/>
      <c r="G110" s="203"/>
      <c r="H110" s="203"/>
      <c r="I110" s="204"/>
    </row>
    <row r="111" spans="1:9" ht="36" customHeight="1">
      <c r="A111" s="370" t="s">
        <v>122</v>
      </c>
      <c r="B111" s="371"/>
      <c r="C111" s="371"/>
      <c r="D111" s="371"/>
      <c r="E111" s="371"/>
      <c r="F111" s="371"/>
      <c r="G111" s="371"/>
      <c r="H111" s="371"/>
      <c r="I111" s="372"/>
    </row>
    <row r="112" spans="1:9" ht="75" customHeight="1">
      <c r="A112" s="382" t="s">
        <v>123</v>
      </c>
      <c r="B112" s="383"/>
      <c r="C112" s="383"/>
      <c r="D112" s="383"/>
      <c r="E112" s="383"/>
      <c r="F112" s="383"/>
      <c r="G112" s="383"/>
      <c r="H112" s="383"/>
      <c r="I112" s="384"/>
    </row>
    <row r="113" spans="1:9">
      <c r="A113" s="373"/>
      <c r="B113" s="374"/>
      <c r="C113" s="374"/>
      <c r="D113" s="374"/>
      <c r="E113" s="374"/>
      <c r="F113" s="374"/>
      <c r="G113" s="374"/>
      <c r="H113" s="374"/>
      <c r="I113" s="375"/>
    </row>
    <row r="114" spans="1:9" ht="57.75">
      <c r="A114" s="37" t="s">
        <v>56</v>
      </c>
      <c r="B114" s="38">
        <f>I40</f>
        <v>2119</v>
      </c>
      <c r="C114" s="39"/>
      <c r="D114" s="37" t="s">
        <v>124</v>
      </c>
      <c r="E114" s="38">
        <f>I99-I74-I79+I118</f>
        <v>1755.9199999999994</v>
      </c>
      <c r="F114" s="40"/>
      <c r="G114" s="37" t="s">
        <v>57</v>
      </c>
      <c r="H114" s="41">
        <f>I108</f>
        <v>152.60000000000002</v>
      </c>
      <c r="I114" s="42">
        <f>B114+E114+H114</f>
        <v>4027.5199999999991</v>
      </c>
    </row>
    <row r="115" spans="1:9">
      <c r="A115" s="376"/>
      <c r="B115" s="377"/>
      <c r="C115" s="377"/>
      <c r="D115" s="377"/>
      <c r="E115" s="377"/>
      <c r="F115" s="377"/>
      <c r="G115" s="377"/>
      <c r="H115" s="377"/>
      <c r="I115" s="378"/>
    </row>
    <row r="116" spans="1:9" ht="15" customHeight="1">
      <c r="A116" s="379" t="s">
        <v>125</v>
      </c>
      <c r="B116" s="380"/>
      <c r="C116" s="380"/>
      <c r="D116" s="380"/>
      <c r="E116" s="380"/>
      <c r="F116" s="380"/>
      <c r="G116" s="380"/>
      <c r="H116" s="380"/>
      <c r="I116" s="381"/>
    </row>
    <row r="117" spans="1:9">
      <c r="A117" s="43" t="s">
        <v>58</v>
      </c>
      <c r="B117" s="252" t="s">
        <v>59</v>
      </c>
      <c r="C117" s="253"/>
      <c r="D117" s="253"/>
      <c r="E117" s="253"/>
      <c r="F117" s="253"/>
      <c r="G117" s="253"/>
      <c r="H117" s="254"/>
      <c r="I117" s="43" t="s">
        <v>25</v>
      </c>
    </row>
    <row r="118" spans="1:9" ht="75.75" customHeight="1">
      <c r="A118" s="10" t="s">
        <v>7</v>
      </c>
      <c r="B118" s="355" t="s">
        <v>126</v>
      </c>
      <c r="C118" s="356"/>
      <c r="D118" s="356"/>
      <c r="E118" s="356"/>
      <c r="F118" s="357"/>
      <c r="G118" s="62">
        <v>9.0749999999999997E-2</v>
      </c>
      <c r="H118" s="44">
        <v>0.36799999999999999</v>
      </c>
      <c r="I118" s="18">
        <f>ROUND($B$114*G118 + $B$114*G118*H118,2)</f>
        <v>263.07</v>
      </c>
    </row>
    <row r="119" spans="1:9" ht="28.5" customHeight="1">
      <c r="A119" s="5" t="s">
        <v>9</v>
      </c>
      <c r="B119" s="358" t="s">
        <v>127</v>
      </c>
      <c r="C119" s="359"/>
      <c r="D119" s="359"/>
      <c r="E119" s="359"/>
      <c r="F119" s="359"/>
      <c r="G119" s="359"/>
      <c r="H119" s="360"/>
      <c r="I119" s="18">
        <f>ROUND((($I$114/30)*2)/24,2)</f>
        <v>11.19</v>
      </c>
    </row>
    <row r="120" spans="1:9" ht="15.75" customHeight="1">
      <c r="A120" s="329" t="s">
        <v>11</v>
      </c>
      <c r="B120" s="361" t="s">
        <v>128</v>
      </c>
      <c r="C120" s="362"/>
      <c r="D120" s="362"/>
      <c r="E120" s="362"/>
      <c r="F120" s="362"/>
      <c r="G120" s="362"/>
      <c r="H120" s="363"/>
      <c r="I120" s="341">
        <f>ROUND((($I$114/30)*5)/24*0.03,2)</f>
        <v>0.84</v>
      </c>
    </row>
    <row r="121" spans="1:9" ht="15" customHeight="1">
      <c r="A121" s="330"/>
      <c r="B121" s="364" t="s">
        <v>129</v>
      </c>
      <c r="C121" s="365"/>
      <c r="D121" s="365"/>
      <c r="E121" s="365"/>
      <c r="F121" s="365"/>
      <c r="G121" s="365"/>
      <c r="H121" s="366"/>
      <c r="I121" s="342">
        <f>ROUND((($I$63/30)*5)/24*0.03,2)</f>
        <v>0</v>
      </c>
    </row>
    <row r="122" spans="1:9" ht="31.5" customHeight="1">
      <c r="A122" s="329" t="s">
        <v>13</v>
      </c>
      <c r="B122" s="408" t="s">
        <v>130</v>
      </c>
      <c r="C122" s="409"/>
      <c r="D122" s="409"/>
      <c r="E122" s="409"/>
      <c r="F122" s="409"/>
      <c r="G122" s="409"/>
      <c r="H122" s="410"/>
      <c r="I122" s="341">
        <f>ROUND((((($I$114)/30)*1.94)/24),2)</f>
        <v>10.85</v>
      </c>
    </row>
    <row r="123" spans="1:9" ht="15" customHeight="1">
      <c r="A123" s="330"/>
      <c r="B123" s="411" t="s">
        <v>131</v>
      </c>
      <c r="C123" s="412"/>
      <c r="D123" s="412"/>
      <c r="E123" s="412"/>
      <c r="F123" s="412"/>
      <c r="G123" s="412"/>
      <c r="H123" s="413"/>
      <c r="I123" s="342">
        <f>ROUND((((($I$63)/30)*1.94)/24),2)</f>
        <v>0.04</v>
      </c>
    </row>
    <row r="124" spans="1:9" ht="15.75" customHeight="1">
      <c r="A124" s="329" t="s">
        <v>33</v>
      </c>
      <c r="B124" s="361" t="s">
        <v>132</v>
      </c>
      <c r="C124" s="362"/>
      <c r="D124" s="362"/>
      <c r="E124" s="362"/>
      <c r="F124" s="362"/>
      <c r="G124" s="362"/>
      <c r="H124" s="363"/>
      <c r="I124" s="341">
        <f>ROUND(((((B114*0.121)+(H66)*(B114*0.121))*(4/24)))*0.04,2) + ROUND(((H65*B114 + H66*I47 + I89 - I74 - I79 + I108)*4/24)*0.04,2)</f>
        <v>7.4799999999999995</v>
      </c>
    </row>
    <row r="125" spans="1:9" ht="22.5" customHeight="1">
      <c r="A125" s="389"/>
      <c r="B125" s="390" t="s">
        <v>133</v>
      </c>
      <c r="C125" s="391"/>
      <c r="D125" s="391"/>
      <c r="E125" s="391"/>
      <c r="F125" s="391"/>
      <c r="G125" s="391"/>
      <c r="H125" s="392"/>
      <c r="I125" s="385" t="e">
        <f>ROUND(((((B117*0.121)+(H73)*(B117*0.121))*(4/24)))*0.04,2) + ROUND(((H72*B117 + H73*I57 + I93 - I79 -#REF! + I111)*4/24)*0.04,2)</f>
        <v>#VALUE!</v>
      </c>
    </row>
    <row r="126" spans="1:9" ht="45" customHeight="1">
      <c r="A126" s="330"/>
      <c r="B126" s="393" t="s">
        <v>134</v>
      </c>
      <c r="C126" s="394"/>
      <c r="D126" s="394"/>
      <c r="E126" s="394"/>
      <c r="F126" s="394"/>
      <c r="G126" s="394"/>
      <c r="H126" s="395"/>
      <c r="I126" s="342" t="e">
        <f>ROUND(((((B118*0.121)+(H74)*(B118*0.121))*(4/24)))*0.04,2) + ROUND(((H73*B118 + H74*I58 + I94 - I80 -#REF! + I112)*4/24)*0.04,2)</f>
        <v>#VALUE!</v>
      </c>
    </row>
    <row r="127" spans="1:9" ht="15" customHeight="1">
      <c r="A127" s="399" t="s">
        <v>35</v>
      </c>
      <c r="B127" s="190" t="s">
        <v>135</v>
      </c>
      <c r="C127" s="191"/>
      <c r="D127" s="191"/>
      <c r="E127" s="191"/>
      <c r="F127" s="191"/>
      <c r="G127" s="191"/>
      <c r="H127" s="192"/>
      <c r="I127" s="341">
        <f>ROUND((((($I$114)/30)*6)/24),2)</f>
        <v>33.56</v>
      </c>
    </row>
    <row r="128" spans="1:9" ht="15" customHeight="1">
      <c r="A128" s="400"/>
      <c r="B128" s="402" t="s">
        <v>136</v>
      </c>
      <c r="C128" s="403"/>
      <c r="D128" s="403"/>
      <c r="E128" s="403"/>
      <c r="F128" s="403"/>
      <c r="G128" s="403"/>
      <c r="H128" s="404"/>
      <c r="I128" s="385">
        <f>ROUND((((($I$63)/30)*6)/24),2)</f>
        <v>0.12</v>
      </c>
    </row>
    <row r="129" spans="1:9" ht="22.5" customHeight="1">
      <c r="A129" s="401"/>
      <c r="B129" s="405" t="s">
        <v>137</v>
      </c>
      <c r="C129" s="406"/>
      <c r="D129" s="406"/>
      <c r="E129" s="406"/>
      <c r="F129" s="406"/>
      <c r="G129" s="406"/>
      <c r="H129" s="407"/>
      <c r="I129" s="342">
        <f>ROUND((((($I$63)/30)*6)/24),2)</f>
        <v>0.12</v>
      </c>
    </row>
    <row r="130" spans="1:9">
      <c r="A130" s="231" t="s">
        <v>21</v>
      </c>
      <c r="B130" s="232"/>
      <c r="C130" s="232"/>
      <c r="D130" s="232"/>
      <c r="E130" s="232"/>
      <c r="F130" s="232"/>
      <c r="G130" s="232"/>
      <c r="H130" s="233"/>
      <c r="I130" s="45">
        <f>I118+I119+I120+I122+I124+I127</f>
        <v>326.99</v>
      </c>
    </row>
    <row r="131" spans="1:9">
      <c r="A131" s="231"/>
      <c r="B131" s="232"/>
      <c r="C131" s="232"/>
      <c r="D131" s="232"/>
      <c r="E131" s="232"/>
      <c r="F131" s="232"/>
      <c r="G131" s="232"/>
      <c r="H131" s="232"/>
      <c r="I131" s="233"/>
    </row>
    <row r="132" spans="1:9">
      <c r="A132" s="352" t="s">
        <v>60</v>
      </c>
      <c r="B132" s="353"/>
      <c r="C132" s="353"/>
      <c r="D132" s="353"/>
      <c r="E132" s="353"/>
      <c r="F132" s="353"/>
      <c r="G132" s="353"/>
      <c r="H132" s="353"/>
      <c r="I132" s="354"/>
    </row>
    <row r="133" spans="1:9">
      <c r="A133" s="24" t="s">
        <v>138</v>
      </c>
      <c r="B133" s="252" t="s">
        <v>62</v>
      </c>
      <c r="C133" s="253"/>
      <c r="D133" s="253"/>
      <c r="E133" s="253"/>
      <c r="F133" s="253"/>
      <c r="G133" s="253"/>
      <c r="H133" s="254"/>
      <c r="I133" s="24" t="s">
        <v>25</v>
      </c>
    </row>
    <row r="134" spans="1:9">
      <c r="A134" s="5" t="s">
        <v>7</v>
      </c>
      <c r="B134" s="249" t="s">
        <v>63</v>
      </c>
      <c r="C134" s="250"/>
      <c r="D134" s="250"/>
      <c r="E134" s="250"/>
      <c r="F134" s="250"/>
      <c r="G134" s="250"/>
      <c r="H134" s="251"/>
      <c r="I134" s="18">
        <v>0</v>
      </c>
    </row>
    <row r="135" spans="1:9">
      <c r="A135" s="396" t="s">
        <v>21</v>
      </c>
      <c r="B135" s="397"/>
      <c r="C135" s="397"/>
      <c r="D135" s="397"/>
      <c r="E135" s="397"/>
      <c r="F135" s="397"/>
      <c r="G135" s="397"/>
      <c r="H135" s="398"/>
      <c r="I135" s="18">
        <v>0</v>
      </c>
    </row>
    <row r="136" spans="1:9">
      <c r="A136" s="386"/>
      <c r="B136" s="387"/>
      <c r="C136" s="387"/>
      <c r="D136" s="387"/>
      <c r="E136" s="387"/>
      <c r="F136" s="387"/>
      <c r="G136" s="387"/>
      <c r="H136" s="387"/>
      <c r="I136" s="388"/>
    </row>
    <row r="137" spans="1:9" ht="31.5" customHeight="1">
      <c r="A137" s="202" t="s">
        <v>64</v>
      </c>
      <c r="B137" s="203"/>
      <c r="C137" s="203"/>
      <c r="D137" s="203"/>
      <c r="E137" s="203"/>
      <c r="F137" s="203"/>
      <c r="G137" s="203"/>
      <c r="H137" s="203"/>
      <c r="I137" s="204"/>
    </row>
    <row r="138" spans="1:9">
      <c r="A138" s="25">
        <v>4</v>
      </c>
      <c r="B138" s="252" t="s">
        <v>65</v>
      </c>
      <c r="C138" s="253"/>
      <c r="D138" s="253"/>
      <c r="E138" s="253"/>
      <c r="F138" s="253"/>
      <c r="G138" s="253"/>
      <c r="H138" s="254"/>
      <c r="I138" s="24" t="s">
        <v>25</v>
      </c>
    </row>
    <row r="139" spans="1:9">
      <c r="A139" s="2" t="s">
        <v>58</v>
      </c>
      <c r="B139" s="249" t="s">
        <v>59</v>
      </c>
      <c r="C139" s="250"/>
      <c r="D139" s="250"/>
      <c r="E139" s="250"/>
      <c r="F139" s="250"/>
      <c r="G139" s="250"/>
      <c r="H139" s="251"/>
      <c r="I139" s="18">
        <f>I130</f>
        <v>326.99</v>
      </c>
    </row>
    <row r="140" spans="1:9">
      <c r="A140" s="2" t="s">
        <v>61</v>
      </c>
      <c r="B140" s="249" t="s">
        <v>62</v>
      </c>
      <c r="C140" s="250"/>
      <c r="D140" s="250"/>
      <c r="E140" s="250"/>
      <c r="F140" s="250"/>
      <c r="G140" s="250"/>
      <c r="H140" s="251"/>
      <c r="I140" s="18">
        <v>0</v>
      </c>
    </row>
    <row r="141" spans="1:9">
      <c r="A141" s="169" t="s">
        <v>21</v>
      </c>
      <c r="B141" s="170"/>
      <c r="C141" s="170"/>
      <c r="D141" s="170"/>
      <c r="E141" s="170"/>
      <c r="F141" s="170"/>
      <c r="G141" s="170"/>
      <c r="H141" s="171"/>
      <c r="I141" s="14">
        <f>SUM(I139:I140)</f>
        <v>326.99</v>
      </c>
    </row>
    <row r="142" spans="1:9">
      <c r="A142" s="414"/>
      <c r="B142" s="415"/>
      <c r="C142" s="415"/>
      <c r="D142" s="415"/>
      <c r="E142" s="415"/>
      <c r="F142" s="415"/>
      <c r="G142" s="415"/>
      <c r="H142" s="415"/>
      <c r="I142" s="416"/>
    </row>
    <row r="143" spans="1:9" ht="15.75" customHeight="1">
      <c r="A143" s="202" t="s">
        <v>66</v>
      </c>
      <c r="B143" s="203"/>
      <c r="C143" s="203"/>
      <c r="D143" s="203"/>
      <c r="E143" s="203"/>
      <c r="F143" s="203"/>
      <c r="G143" s="203"/>
      <c r="H143" s="203"/>
      <c r="I143" s="204"/>
    </row>
    <row r="144" spans="1:9" ht="15" customHeight="1">
      <c r="A144" s="24">
        <v>5</v>
      </c>
      <c r="B144" s="255" t="s">
        <v>67</v>
      </c>
      <c r="C144" s="256"/>
      <c r="D144" s="256"/>
      <c r="E144" s="256"/>
      <c r="F144" s="256"/>
      <c r="G144" s="256"/>
      <c r="H144" s="257"/>
      <c r="I144" s="24" t="s">
        <v>25</v>
      </c>
    </row>
    <row r="145" spans="1:9">
      <c r="A145" s="5" t="s">
        <v>7</v>
      </c>
      <c r="B145" s="180" t="s">
        <v>139</v>
      </c>
      <c r="C145" s="181"/>
      <c r="D145" s="181"/>
      <c r="E145" s="181"/>
      <c r="F145" s="181"/>
      <c r="G145" s="181"/>
      <c r="H145" s="182"/>
      <c r="I145" s="107">
        <f>'UNIFORMES N'!E77</f>
        <v>166.75</v>
      </c>
    </row>
    <row r="146" spans="1:9">
      <c r="A146" s="5" t="s">
        <v>9</v>
      </c>
      <c r="B146" s="180" t="s">
        <v>140</v>
      </c>
      <c r="C146" s="181"/>
      <c r="D146" s="181"/>
      <c r="E146" s="181"/>
      <c r="F146" s="181"/>
      <c r="G146" s="181"/>
      <c r="H146" s="182"/>
      <c r="I146" s="84"/>
    </row>
    <row r="147" spans="1:9">
      <c r="A147" s="5" t="s">
        <v>11</v>
      </c>
      <c r="B147" s="249" t="s">
        <v>141</v>
      </c>
      <c r="C147" s="250"/>
      <c r="D147" s="250"/>
      <c r="E147" s="250"/>
      <c r="F147" s="250"/>
      <c r="G147" s="250"/>
      <c r="H147" s="251"/>
      <c r="I147" s="84"/>
    </row>
    <row r="148" spans="1:9">
      <c r="A148" s="5" t="s">
        <v>13</v>
      </c>
      <c r="B148" s="180" t="s">
        <v>142</v>
      </c>
      <c r="C148" s="181"/>
      <c r="D148" s="181"/>
      <c r="E148" s="181"/>
      <c r="F148" s="181"/>
      <c r="G148" s="181"/>
      <c r="H148" s="182"/>
      <c r="I148" s="13"/>
    </row>
    <row r="149" spans="1:9">
      <c r="A149" s="231" t="s">
        <v>103</v>
      </c>
      <c r="B149" s="232"/>
      <c r="C149" s="232"/>
      <c r="D149" s="232"/>
      <c r="E149" s="232"/>
      <c r="F149" s="232"/>
      <c r="G149" s="232"/>
      <c r="H149" s="233"/>
      <c r="I149" s="46">
        <f>SUM(I145:I148)</f>
        <v>166.75</v>
      </c>
    </row>
    <row r="150" spans="1:9" ht="18">
      <c r="A150" s="420"/>
      <c r="B150" s="421"/>
      <c r="C150" s="421"/>
      <c r="D150" s="421"/>
      <c r="E150" s="421"/>
      <c r="F150" s="421"/>
      <c r="G150" s="421"/>
      <c r="H150" s="421"/>
      <c r="I150" s="422"/>
    </row>
    <row r="151" spans="1:9">
      <c r="A151" s="423" t="s">
        <v>68</v>
      </c>
      <c r="B151" s="424"/>
      <c r="C151" s="424"/>
      <c r="D151" s="424"/>
      <c r="E151" s="424"/>
      <c r="F151" s="424"/>
      <c r="G151" s="424"/>
      <c r="H151" s="424"/>
      <c r="I151" s="425"/>
    </row>
    <row r="152" spans="1:9" ht="18">
      <c r="A152" s="47"/>
      <c r="B152" s="48"/>
      <c r="C152" s="48"/>
      <c r="D152" s="48"/>
      <c r="E152" s="48"/>
      <c r="F152" s="48"/>
      <c r="G152" s="48"/>
      <c r="H152" s="48"/>
      <c r="I152" s="49"/>
    </row>
    <row r="153" spans="1:9" ht="15.75">
      <c r="A153" s="267" t="s">
        <v>69</v>
      </c>
      <c r="B153" s="268"/>
      <c r="C153" s="268"/>
      <c r="D153" s="268"/>
      <c r="E153" s="268"/>
      <c r="F153" s="268"/>
      <c r="G153" s="268"/>
      <c r="H153" s="268"/>
      <c r="I153" s="269"/>
    </row>
    <row r="154" spans="1:9" ht="15" customHeight="1">
      <c r="A154" s="313">
        <v>6</v>
      </c>
      <c r="B154" s="426" t="s">
        <v>143</v>
      </c>
      <c r="C154" s="427"/>
      <c r="D154" s="427"/>
      <c r="E154" s="427"/>
      <c r="F154" s="427"/>
      <c r="G154" s="428"/>
      <c r="H154" s="281" t="s">
        <v>28</v>
      </c>
      <c r="I154" s="15" t="s">
        <v>101</v>
      </c>
    </row>
    <row r="155" spans="1:9">
      <c r="A155" s="314"/>
      <c r="B155" s="429"/>
      <c r="C155" s="430"/>
      <c r="D155" s="430"/>
      <c r="E155" s="430"/>
      <c r="F155" s="430"/>
      <c r="G155" s="431"/>
      <c r="H155" s="282"/>
      <c r="I155" s="4" t="s">
        <v>100</v>
      </c>
    </row>
    <row r="156" spans="1:9" ht="63.75" customHeight="1">
      <c r="A156" s="417" t="s">
        <v>70</v>
      </c>
      <c r="B156" s="418"/>
      <c r="C156" s="418"/>
      <c r="D156" s="418"/>
      <c r="E156" s="418"/>
      <c r="F156" s="418"/>
      <c r="G156" s="419"/>
      <c r="H156" s="50" t="s">
        <v>44</v>
      </c>
      <c r="I156" s="51">
        <f>I40+I99+I108+I141+I149</f>
        <v>4862.1099999999997</v>
      </c>
    </row>
    <row r="157" spans="1:9" ht="15.75">
      <c r="A157" s="52" t="s">
        <v>7</v>
      </c>
      <c r="B157" s="267" t="s">
        <v>71</v>
      </c>
      <c r="C157" s="268"/>
      <c r="D157" s="268"/>
      <c r="E157" s="268"/>
      <c r="F157" s="268"/>
      <c r="G157" s="269"/>
      <c r="H157" s="17">
        <v>0.03</v>
      </c>
      <c r="I157" s="18">
        <f>ROUND(H157*I156,2)</f>
        <v>145.86000000000001</v>
      </c>
    </row>
    <row r="158" spans="1:9" ht="63.75" customHeight="1">
      <c r="A158" s="417" t="s">
        <v>72</v>
      </c>
      <c r="B158" s="418"/>
      <c r="C158" s="418"/>
      <c r="D158" s="418"/>
      <c r="E158" s="418"/>
      <c r="F158" s="418"/>
      <c r="G158" s="419"/>
      <c r="H158" s="50" t="s">
        <v>44</v>
      </c>
      <c r="I158" s="51">
        <f>I40+I99+I108+I141+I149+I157</f>
        <v>5007.9699999999993</v>
      </c>
    </row>
    <row r="159" spans="1:9" ht="15.75">
      <c r="A159" s="52" t="s">
        <v>9</v>
      </c>
      <c r="B159" s="267" t="s">
        <v>73</v>
      </c>
      <c r="C159" s="268"/>
      <c r="D159" s="268"/>
      <c r="E159" s="268"/>
      <c r="F159" s="268"/>
      <c r="G159" s="269"/>
      <c r="H159" s="17">
        <v>6.7900000000000002E-2</v>
      </c>
      <c r="I159" s="18">
        <f>ROUND(H159*I158,2)</f>
        <v>340.04</v>
      </c>
    </row>
    <row r="160" spans="1:9" ht="76.5" customHeight="1">
      <c r="A160" s="417" t="s">
        <v>74</v>
      </c>
      <c r="B160" s="418"/>
      <c r="C160" s="418"/>
      <c r="D160" s="418"/>
      <c r="E160" s="418"/>
      <c r="F160" s="418"/>
      <c r="G160" s="419"/>
      <c r="H160" s="50" t="s">
        <v>44</v>
      </c>
      <c r="I160" s="51">
        <f>I156+I157+I159</f>
        <v>5348.0099999999993</v>
      </c>
    </row>
    <row r="161" spans="1:9" ht="15.75">
      <c r="A161" s="52" t="s">
        <v>11</v>
      </c>
      <c r="B161" s="267" t="s">
        <v>75</v>
      </c>
      <c r="C161" s="268"/>
      <c r="D161" s="268"/>
      <c r="E161" s="268"/>
      <c r="F161" s="268"/>
      <c r="G161" s="269"/>
      <c r="H161" s="5" t="s">
        <v>44</v>
      </c>
      <c r="I161" s="5" t="s">
        <v>44</v>
      </c>
    </row>
    <row r="162" spans="1:9" ht="15.75">
      <c r="A162" s="5"/>
      <c r="B162" s="267" t="s">
        <v>76</v>
      </c>
      <c r="C162" s="268"/>
      <c r="D162" s="268"/>
      <c r="E162" s="268"/>
      <c r="F162" s="268"/>
      <c r="G162" s="269"/>
      <c r="H162" s="5"/>
      <c r="I162" s="5"/>
    </row>
    <row r="163" spans="1:9" ht="27" customHeight="1">
      <c r="A163" s="329"/>
      <c r="B163" s="432" t="s">
        <v>144</v>
      </c>
      <c r="C163" s="433"/>
      <c r="D163" s="433"/>
      <c r="E163" s="433"/>
      <c r="F163" s="433"/>
      <c r="G163" s="434"/>
      <c r="H163" s="435">
        <v>7.5999999999999998E-2</v>
      </c>
      <c r="I163" s="341">
        <f>ROUND(($I$160/(1-$H$174))*H163,2)</f>
        <v>473.99</v>
      </c>
    </row>
    <row r="164" spans="1:9" ht="22.5" customHeight="1">
      <c r="A164" s="330"/>
      <c r="B164" s="405" t="s">
        <v>145</v>
      </c>
      <c r="C164" s="406"/>
      <c r="D164" s="406"/>
      <c r="E164" s="406"/>
      <c r="F164" s="406"/>
      <c r="G164" s="407"/>
      <c r="H164" s="436"/>
      <c r="I164" s="342">
        <f>ROUND(($I$105/(1-$H$117))*H164,2)</f>
        <v>0</v>
      </c>
    </row>
    <row r="165" spans="1:9" ht="27.75" customHeight="1">
      <c r="A165" s="329"/>
      <c r="B165" s="432" t="s">
        <v>146</v>
      </c>
      <c r="C165" s="433"/>
      <c r="D165" s="433"/>
      <c r="E165" s="433"/>
      <c r="F165" s="433"/>
      <c r="G165" s="434"/>
      <c r="H165" s="435">
        <v>1.6500000000000001E-2</v>
      </c>
      <c r="I165" s="341">
        <f>ROUND(($I$160/(1-$H$174))*H165,2)</f>
        <v>102.91</v>
      </c>
    </row>
    <row r="166" spans="1:9" ht="22.5" customHeight="1">
      <c r="A166" s="330"/>
      <c r="B166" s="405" t="s">
        <v>147</v>
      </c>
      <c r="C166" s="406"/>
      <c r="D166" s="406"/>
      <c r="E166" s="406"/>
      <c r="F166" s="406"/>
      <c r="G166" s="407"/>
      <c r="H166" s="436"/>
      <c r="I166" s="342">
        <f>ROUND(($I$105/(1-$H$117))*H166,2)</f>
        <v>0</v>
      </c>
    </row>
    <row r="167" spans="1:9" ht="27.75" customHeight="1">
      <c r="A167" s="5"/>
      <c r="B167" s="437" t="s">
        <v>148</v>
      </c>
      <c r="C167" s="438"/>
      <c r="D167" s="438"/>
      <c r="E167" s="438"/>
      <c r="F167" s="438"/>
      <c r="G167" s="439"/>
      <c r="H167" s="2"/>
      <c r="I167" s="5"/>
    </row>
    <row r="168" spans="1:9" ht="39.75" customHeight="1">
      <c r="A168" s="5"/>
      <c r="B168" s="437" t="s">
        <v>149</v>
      </c>
      <c r="C168" s="438"/>
      <c r="D168" s="438"/>
      <c r="E168" s="438"/>
      <c r="F168" s="438"/>
      <c r="G168" s="439"/>
      <c r="H168" s="2"/>
      <c r="I168" s="5"/>
    </row>
    <row r="169" spans="1:9">
      <c r="A169" s="5"/>
      <c r="B169" s="454" t="s">
        <v>77</v>
      </c>
      <c r="C169" s="455"/>
      <c r="D169" s="455"/>
      <c r="E169" s="455"/>
      <c r="F169" s="455"/>
      <c r="G169" s="456"/>
      <c r="H169" s="2"/>
      <c r="I169" s="5"/>
    </row>
    <row r="170" spans="1:9" ht="15.75" customHeight="1">
      <c r="A170" s="5"/>
      <c r="B170" s="202" t="s">
        <v>78</v>
      </c>
      <c r="C170" s="203"/>
      <c r="D170" s="203"/>
      <c r="E170" s="203"/>
      <c r="F170" s="203"/>
      <c r="G170" s="204"/>
      <c r="H170" s="2"/>
      <c r="I170" s="5"/>
    </row>
    <row r="171" spans="1:9" ht="28.5" customHeight="1">
      <c r="A171" s="5"/>
      <c r="B171" s="457" t="s">
        <v>195</v>
      </c>
      <c r="C171" s="458"/>
      <c r="D171" s="458"/>
      <c r="E171" s="458"/>
      <c r="F171" s="458"/>
      <c r="G171" s="459"/>
      <c r="H171" s="53">
        <v>0.05</v>
      </c>
      <c r="I171" s="18">
        <f>ROUND(($I$160/(1-$H$174))*H171,2)</f>
        <v>311.83999999999997</v>
      </c>
    </row>
    <row r="172" spans="1:9">
      <c r="A172" s="231" t="s">
        <v>21</v>
      </c>
      <c r="B172" s="232"/>
      <c r="C172" s="232"/>
      <c r="D172" s="232"/>
      <c r="E172" s="232"/>
      <c r="F172" s="232"/>
      <c r="G172" s="232"/>
      <c r="H172" s="233"/>
      <c r="I172" s="14">
        <f>I157+I159+I163+I165+I171</f>
        <v>1374.64</v>
      </c>
    </row>
    <row r="173" spans="1:9">
      <c r="A173" s="414"/>
      <c r="B173" s="415"/>
      <c r="C173" s="415"/>
      <c r="D173" s="415"/>
      <c r="E173" s="415"/>
      <c r="F173" s="415"/>
      <c r="G173" s="415"/>
      <c r="H173" s="415"/>
      <c r="I173" s="416"/>
    </row>
    <row r="174" spans="1:9">
      <c r="A174" s="440" t="s">
        <v>79</v>
      </c>
      <c r="B174" s="441"/>
      <c r="C174" s="441"/>
      <c r="D174" s="441"/>
      <c r="E174" s="441"/>
      <c r="F174" s="441"/>
      <c r="G174" s="442"/>
      <c r="H174" s="54">
        <f>H162+H163+H165+H169+H170+H171</f>
        <v>0.14250000000000002</v>
      </c>
      <c r="I174" s="55">
        <f>I162+I163+I165+I169+I170+I171</f>
        <v>888.74</v>
      </c>
    </row>
    <row r="175" spans="1:9">
      <c r="A175" s="443" t="s">
        <v>80</v>
      </c>
      <c r="B175" s="444"/>
      <c r="C175" s="449" t="s">
        <v>81</v>
      </c>
      <c r="D175" s="449"/>
      <c r="E175" s="449"/>
      <c r="F175" s="449"/>
      <c r="G175" s="449"/>
      <c r="H175" s="449"/>
      <c r="I175" s="449"/>
    </row>
    <row r="176" spans="1:9">
      <c r="A176" s="445"/>
      <c r="B176" s="446"/>
      <c r="C176" s="450" t="s">
        <v>150</v>
      </c>
      <c r="D176" s="450"/>
      <c r="E176" s="450"/>
      <c r="F176" s="450"/>
      <c r="G176" s="450"/>
      <c r="H176" s="450"/>
      <c r="I176" s="450"/>
    </row>
    <row r="177" spans="1:9">
      <c r="A177" s="447"/>
      <c r="B177" s="448"/>
      <c r="C177" s="451" t="s">
        <v>82</v>
      </c>
      <c r="D177" s="451"/>
      <c r="E177" s="451"/>
      <c r="F177" s="451"/>
      <c r="G177" s="451"/>
      <c r="H177" s="451"/>
      <c r="I177" s="451"/>
    </row>
    <row r="178" spans="1:9">
      <c r="A178" s="452"/>
      <c r="B178" s="453"/>
      <c r="C178" s="453"/>
      <c r="D178" s="453"/>
      <c r="E178" s="453"/>
      <c r="F178" s="453"/>
      <c r="G178" s="453"/>
      <c r="H178" s="453"/>
      <c r="I178" s="453"/>
    </row>
    <row r="179" spans="1:9">
      <c r="A179" s="211" t="s">
        <v>151</v>
      </c>
      <c r="B179" s="212"/>
      <c r="C179" s="212"/>
      <c r="D179" s="212"/>
      <c r="E179" s="212"/>
      <c r="F179" s="212"/>
      <c r="G179" s="212"/>
      <c r="H179" s="212"/>
      <c r="I179" s="213"/>
    </row>
    <row r="180" spans="1:9">
      <c r="A180" s="205" t="s">
        <v>152</v>
      </c>
      <c r="B180" s="206"/>
      <c r="C180" s="206"/>
      <c r="D180" s="206"/>
      <c r="E180" s="206"/>
      <c r="F180" s="206"/>
      <c r="G180" s="206"/>
      <c r="H180" s="206"/>
      <c r="I180" s="207"/>
    </row>
    <row r="181" spans="1:9">
      <c r="A181" s="414"/>
      <c r="B181" s="415"/>
      <c r="C181" s="415"/>
      <c r="D181" s="415"/>
      <c r="E181" s="415"/>
      <c r="F181" s="415"/>
      <c r="G181" s="415"/>
      <c r="H181" s="415"/>
      <c r="I181" s="416"/>
    </row>
    <row r="182" spans="1:9">
      <c r="A182" s="460"/>
      <c r="B182" s="461"/>
      <c r="C182" s="461"/>
      <c r="D182" s="461"/>
      <c r="E182" s="461"/>
      <c r="F182" s="461"/>
      <c r="G182" s="461"/>
      <c r="H182" s="461"/>
      <c r="I182" s="462"/>
    </row>
    <row r="183" spans="1:9" ht="15" customHeight="1">
      <c r="A183" s="214" t="s">
        <v>153</v>
      </c>
      <c r="B183" s="215"/>
      <c r="C183" s="215"/>
      <c r="D183" s="215"/>
      <c r="E183" s="215"/>
      <c r="F183" s="215"/>
      <c r="G183" s="215"/>
      <c r="H183" s="215"/>
      <c r="I183" s="216"/>
    </row>
    <row r="184" spans="1:9" ht="30" customHeight="1">
      <c r="A184" s="220" t="s">
        <v>83</v>
      </c>
      <c r="B184" s="221"/>
      <c r="C184" s="221"/>
      <c r="D184" s="221"/>
      <c r="E184" s="221"/>
      <c r="F184" s="221"/>
      <c r="G184" s="221"/>
      <c r="H184" s="222"/>
      <c r="I184" s="56" t="s">
        <v>25</v>
      </c>
    </row>
    <row r="185" spans="1:9">
      <c r="A185" s="2" t="s">
        <v>7</v>
      </c>
      <c r="B185" s="180" t="s">
        <v>84</v>
      </c>
      <c r="C185" s="181"/>
      <c r="D185" s="181"/>
      <c r="E185" s="181"/>
      <c r="F185" s="181"/>
      <c r="G185" s="181"/>
      <c r="H185" s="182"/>
      <c r="I185" s="57">
        <f>I40</f>
        <v>2119</v>
      </c>
    </row>
    <row r="186" spans="1:9">
      <c r="A186" s="2" t="s">
        <v>9</v>
      </c>
      <c r="B186" s="180" t="s">
        <v>23</v>
      </c>
      <c r="C186" s="181"/>
      <c r="D186" s="181"/>
      <c r="E186" s="181"/>
      <c r="F186" s="181"/>
      <c r="G186" s="181"/>
      <c r="H186" s="182"/>
      <c r="I186" s="57">
        <f>I99</f>
        <v>2096.7699999999995</v>
      </c>
    </row>
    <row r="187" spans="1:9">
      <c r="A187" s="2" t="s">
        <v>11</v>
      </c>
      <c r="B187" s="180" t="s">
        <v>85</v>
      </c>
      <c r="C187" s="181"/>
      <c r="D187" s="181"/>
      <c r="E187" s="181"/>
      <c r="F187" s="181"/>
      <c r="G187" s="181"/>
      <c r="H187" s="182"/>
      <c r="I187" s="13">
        <f>I108</f>
        <v>152.60000000000002</v>
      </c>
    </row>
    <row r="188" spans="1:9">
      <c r="A188" s="2" t="s">
        <v>13</v>
      </c>
      <c r="B188" s="180" t="s">
        <v>86</v>
      </c>
      <c r="C188" s="181"/>
      <c r="D188" s="181"/>
      <c r="E188" s="181"/>
      <c r="F188" s="181"/>
      <c r="G188" s="181"/>
      <c r="H188" s="182"/>
      <c r="I188" s="13">
        <f>I141</f>
        <v>326.99</v>
      </c>
    </row>
    <row r="189" spans="1:9">
      <c r="A189" s="2" t="s">
        <v>33</v>
      </c>
      <c r="B189" s="180" t="s">
        <v>154</v>
      </c>
      <c r="C189" s="181"/>
      <c r="D189" s="181"/>
      <c r="E189" s="181"/>
      <c r="F189" s="181"/>
      <c r="G189" s="181"/>
      <c r="H189" s="182"/>
      <c r="I189" s="13">
        <f>I149</f>
        <v>166.75</v>
      </c>
    </row>
    <row r="190" spans="1:9">
      <c r="A190" s="169" t="s">
        <v>87</v>
      </c>
      <c r="B190" s="170"/>
      <c r="C190" s="170"/>
      <c r="D190" s="170"/>
      <c r="E190" s="170"/>
      <c r="F190" s="170"/>
      <c r="G190" s="170"/>
      <c r="H190" s="171"/>
      <c r="I190" s="58">
        <f>SUM(I185:I189)</f>
        <v>4862.1099999999997</v>
      </c>
    </row>
    <row r="191" spans="1:9">
      <c r="A191" s="59" t="s">
        <v>35</v>
      </c>
      <c r="B191" s="181" t="s">
        <v>88</v>
      </c>
      <c r="C191" s="181"/>
      <c r="D191" s="181"/>
      <c r="E191" s="181"/>
      <c r="F191" s="181"/>
      <c r="G191" s="181"/>
      <c r="H191" s="182"/>
      <c r="I191" s="13">
        <f>I172</f>
        <v>1374.64</v>
      </c>
    </row>
    <row r="192" spans="1:9">
      <c r="A192" s="169" t="s">
        <v>89</v>
      </c>
      <c r="B192" s="170"/>
      <c r="C192" s="170"/>
      <c r="D192" s="170"/>
      <c r="E192" s="170"/>
      <c r="F192" s="170"/>
      <c r="G192" s="170"/>
      <c r="H192" s="171"/>
      <c r="I192" s="58">
        <f>I190+I191</f>
        <v>6236.75</v>
      </c>
    </row>
    <row r="193" spans="1:9" ht="15" customHeight="1">
      <c r="A193" s="169" t="s">
        <v>196</v>
      </c>
      <c r="B193" s="170"/>
      <c r="C193" s="170"/>
      <c r="D193" s="170"/>
      <c r="E193" s="170"/>
      <c r="F193" s="170"/>
      <c r="G193" s="170"/>
      <c r="H193" s="171"/>
      <c r="I193" s="80">
        <v>1</v>
      </c>
    </row>
    <row r="194" spans="1:9">
      <c r="A194" s="169" t="s">
        <v>197</v>
      </c>
      <c r="B194" s="170"/>
      <c r="C194" s="170"/>
      <c r="D194" s="170"/>
      <c r="E194" s="170"/>
      <c r="F194" s="170"/>
      <c r="G194" s="170"/>
      <c r="H194" s="171"/>
      <c r="I194" s="80">
        <f>I192*I193</f>
        <v>6236.75</v>
      </c>
    </row>
  </sheetData>
  <mergeCells count="228"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88:H88"/>
    <mergeCell ref="B89:H89"/>
    <mergeCell ref="A90:I90"/>
    <mergeCell ref="A91:I91"/>
    <mergeCell ref="A92:I92"/>
    <mergeCell ref="A93:I93"/>
    <mergeCell ref="B83:H83"/>
    <mergeCell ref="N83:T83"/>
    <mergeCell ref="B84:H84"/>
    <mergeCell ref="A85:A86"/>
    <mergeCell ref="B85:F86"/>
    <mergeCell ref="B87:H87"/>
    <mergeCell ref="A100:I100"/>
    <mergeCell ref="A101:I101"/>
    <mergeCell ref="B102:H102"/>
    <mergeCell ref="B103:H103"/>
    <mergeCell ref="B104:H104"/>
    <mergeCell ref="B105:H105"/>
    <mergeCell ref="A94:I94"/>
    <mergeCell ref="B95:H95"/>
    <mergeCell ref="B96:H96"/>
    <mergeCell ref="B97:H97"/>
    <mergeCell ref="B98:H98"/>
    <mergeCell ref="A99:H99"/>
    <mergeCell ref="A112:I112"/>
    <mergeCell ref="A113:I113"/>
    <mergeCell ref="A115:I115"/>
    <mergeCell ref="A116:I116"/>
    <mergeCell ref="B117:H117"/>
    <mergeCell ref="B118:F118"/>
    <mergeCell ref="B106:H106"/>
    <mergeCell ref="B107:G107"/>
    <mergeCell ref="A108:H108"/>
    <mergeCell ref="A109:I109"/>
    <mergeCell ref="A110:I110"/>
    <mergeCell ref="A111:I111"/>
    <mergeCell ref="B119:H119"/>
    <mergeCell ref="A120:A121"/>
    <mergeCell ref="B120:H120"/>
    <mergeCell ref="I120:I121"/>
    <mergeCell ref="B121:H121"/>
    <mergeCell ref="A122:A123"/>
    <mergeCell ref="B122:H122"/>
    <mergeCell ref="I122:I123"/>
    <mergeCell ref="B123:H123"/>
    <mergeCell ref="A124:A126"/>
    <mergeCell ref="B124:H124"/>
    <mergeCell ref="I124:I126"/>
    <mergeCell ref="B125:H125"/>
    <mergeCell ref="B126:H126"/>
    <mergeCell ref="A127:A129"/>
    <mergeCell ref="B127:H127"/>
    <mergeCell ref="I127:I129"/>
    <mergeCell ref="B128:H128"/>
    <mergeCell ref="B129:H129"/>
    <mergeCell ref="A136:I136"/>
    <mergeCell ref="A137:I137"/>
    <mergeCell ref="B138:H138"/>
    <mergeCell ref="B139:H139"/>
    <mergeCell ref="B140:H140"/>
    <mergeCell ref="A141:H141"/>
    <mergeCell ref="A130:H130"/>
    <mergeCell ref="A131:I131"/>
    <mergeCell ref="A132:I132"/>
    <mergeCell ref="B133:H133"/>
    <mergeCell ref="B134:H134"/>
    <mergeCell ref="A135:H135"/>
    <mergeCell ref="B148:H148"/>
    <mergeCell ref="A149:H149"/>
    <mergeCell ref="A150:I150"/>
    <mergeCell ref="A151:I151"/>
    <mergeCell ref="A153:I153"/>
    <mergeCell ref="A154:A155"/>
    <mergeCell ref="B154:G155"/>
    <mergeCell ref="H154:H155"/>
    <mergeCell ref="A142:I142"/>
    <mergeCell ref="A143:I143"/>
    <mergeCell ref="B144:H144"/>
    <mergeCell ref="B145:H145"/>
    <mergeCell ref="B146:H146"/>
    <mergeCell ref="B147:H147"/>
    <mergeCell ref="B162:G162"/>
    <mergeCell ref="A163:A164"/>
    <mergeCell ref="B163:G163"/>
    <mergeCell ref="H163:H164"/>
    <mergeCell ref="I163:I164"/>
    <mergeCell ref="B164:G164"/>
    <mergeCell ref="A156:G156"/>
    <mergeCell ref="B157:G157"/>
    <mergeCell ref="A158:G158"/>
    <mergeCell ref="B159:G159"/>
    <mergeCell ref="A160:G160"/>
    <mergeCell ref="B161:G161"/>
    <mergeCell ref="B168:G168"/>
    <mergeCell ref="B169:G169"/>
    <mergeCell ref="B170:G170"/>
    <mergeCell ref="B171:G171"/>
    <mergeCell ref="A172:H172"/>
    <mergeCell ref="A173:I173"/>
    <mergeCell ref="A165:A166"/>
    <mergeCell ref="B165:G165"/>
    <mergeCell ref="H165:H166"/>
    <mergeCell ref="I165:I166"/>
    <mergeCell ref="B166:G166"/>
    <mergeCell ref="B167:G167"/>
    <mergeCell ref="A179:I179"/>
    <mergeCell ref="A180:I180"/>
    <mergeCell ref="A181:I181"/>
    <mergeCell ref="A182:I182"/>
    <mergeCell ref="A183:I183"/>
    <mergeCell ref="A184:H184"/>
    <mergeCell ref="A174:G174"/>
    <mergeCell ref="A175:B177"/>
    <mergeCell ref="C175:I175"/>
    <mergeCell ref="C176:I176"/>
    <mergeCell ref="C177:I177"/>
    <mergeCell ref="A178:I178"/>
    <mergeCell ref="B191:H191"/>
    <mergeCell ref="A192:H192"/>
    <mergeCell ref="A193:H193"/>
    <mergeCell ref="A194:H194"/>
    <mergeCell ref="B185:H185"/>
    <mergeCell ref="B186:H186"/>
    <mergeCell ref="B187:H187"/>
    <mergeCell ref="B188:H188"/>
    <mergeCell ref="B189:H189"/>
    <mergeCell ref="A190:H190"/>
  </mergeCells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71F8B-F51E-4374-BDC8-450073441346}">
  <dimension ref="A2:T194"/>
  <sheetViews>
    <sheetView topLeftCell="A60" workbookViewId="0">
      <selection activeCell="A2" sqref="A2:I2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360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156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258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259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260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3030.04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268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3030.04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3030.04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252.4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91.66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344.06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674.82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84.35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101.22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50.61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33.74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20.239999999999998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6.75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269.93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1241.6600000000001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18">
        <f>IF(ROUND((H77*H75*H76)-(I33*H78),2)&lt;0,0,ROUND((H77*H75*H76)-(I33*H78),2))</f>
        <v>20.6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4.5999999999999996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210</v>
      </c>
      <c r="C79" s="181"/>
      <c r="D79" s="181"/>
      <c r="E79" s="181"/>
      <c r="F79" s="181"/>
      <c r="G79" s="181"/>
      <c r="H79" s="182"/>
      <c r="I79" s="18">
        <f>ROUND(H81*H80*(1-H82),2)</f>
        <v>528.66</v>
      </c>
    </row>
    <row r="80" spans="1:9" ht="15" customHeight="1">
      <c r="A80" s="5"/>
      <c r="B80" s="240" t="s">
        <v>208</v>
      </c>
      <c r="C80" s="241"/>
      <c r="D80" s="241"/>
      <c r="E80" s="241"/>
      <c r="F80" s="241"/>
      <c r="G80" s="242"/>
      <c r="H80" s="26">
        <v>26.7</v>
      </c>
      <c r="I80" s="5" t="s">
        <v>44</v>
      </c>
    </row>
    <row r="81" spans="1:20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20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0.1</v>
      </c>
      <c r="I82" s="5"/>
    </row>
    <row r="83" spans="1:20" ht="24" customHeight="1">
      <c r="A83" s="5" t="s">
        <v>11</v>
      </c>
      <c r="B83" s="180" t="s">
        <v>262</v>
      </c>
      <c r="C83" s="181"/>
      <c r="D83" s="181"/>
      <c r="E83" s="181"/>
      <c r="F83" s="181"/>
      <c r="G83" s="181"/>
      <c r="H83" s="182"/>
      <c r="I83" s="85">
        <v>19.899999999999999</v>
      </c>
      <c r="N83" s="240"/>
      <c r="O83" s="241"/>
      <c r="P83" s="241"/>
      <c r="Q83" s="241"/>
      <c r="R83" s="241"/>
      <c r="S83" s="241"/>
      <c r="T83" s="242"/>
    </row>
    <row r="84" spans="1:20" ht="15" customHeight="1">
      <c r="A84" s="5" t="s">
        <v>13</v>
      </c>
      <c r="B84" s="240" t="s">
        <v>263</v>
      </c>
      <c r="C84" s="241"/>
      <c r="D84" s="241"/>
      <c r="E84" s="241"/>
      <c r="F84" s="241"/>
      <c r="G84" s="464"/>
      <c r="H84" s="470"/>
      <c r="I84" s="85">
        <v>6</v>
      </c>
    </row>
    <row r="85" spans="1:20" ht="15" customHeight="1">
      <c r="A85" s="329" t="s">
        <v>33</v>
      </c>
      <c r="B85" s="463" t="s">
        <v>264</v>
      </c>
      <c r="C85" s="464"/>
      <c r="D85" s="464"/>
      <c r="E85" s="464"/>
      <c r="F85" s="465"/>
      <c r="G85" s="90" t="s">
        <v>181</v>
      </c>
      <c r="H85" s="90" t="s">
        <v>101</v>
      </c>
      <c r="I85" s="89"/>
    </row>
    <row r="86" spans="1:20" ht="15" customHeight="1">
      <c r="A86" s="330"/>
      <c r="B86" s="466"/>
      <c r="C86" s="467"/>
      <c r="D86" s="467"/>
      <c r="E86" s="467"/>
      <c r="F86" s="468"/>
      <c r="G86" s="92">
        <v>2</v>
      </c>
      <c r="H86" s="93">
        <v>176</v>
      </c>
      <c r="I86" s="89">
        <f>G86*H86</f>
        <v>352</v>
      </c>
    </row>
    <row r="87" spans="1:20" ht="15" customHeight="1">
      <c r="A87" s="91" t="s">
        <v>35</v>
      </c>
      <c r="B87" s="469" t="s">
        <v>265</v>
      </c>
      <c r="C87" s="469"/>
      <c r="D87" s="469"/>
      <c r="E87" s="469"/>
      <c r="F87" s="469"/>
      <c r="G87" s="469"/>
      <c r="H87" s="469"/>
      <c r="I87" s="89">
        <v>6</v>
      </c>
    </row>
    <row r="88" spans="1:20" ht="25.5" customHeight="1">
      <c r="A88" s="5" t="s">
        <v>37</v>
      </c>
      <c r="B88" s="471" t="s">
        <v>46</v>
      </c>
      <c r="C88" s="472"/>
      <c r="D88" s="472"/>
      <c r="E88" s="472"/>
      <c r="F88" s="472"/>
      <c r="G88" s="472"/>
      <c r="H88" s="473"/>
      <c r="I88" s="13"/>
    </row>
    <row r="89" spans="1:20">
      <c r="A89" s="32"/>
      <c r="B89" s="231" t="s">
        <v>103</v>
      </c>
      <c r="C89" s="232"/>
      <c r="D89" s="232"/>
      <c r="E89" s="232"/>
      <c r="F89" s="232"/>
      <c r="G89" s="232"/>
      <c r="H89" s="233"/>
      <c r="I89" s="14">
        <f>SUM(I74:I88)</f>
        <v>933.16</v>
      </c>
    </row>
    <row r="90" spans="1:20">
      <c r="A90" s="234"/>
      <c r="B90" s="235"/>
      <c r="C90" s="235"/>
      <c r="D90" s="235"/>
      <c r="E90" s="235"/>
      <c r="F90" s="235"/>
      <c r="G90" s="235"/>
      <c r="H90" s="235"/>
      <c r="I90" s="236"/>
    </row>
    <row r="91" spans="1:20" ht="24" customHeight="1">
      <c r="A91" s="211" t="s">
        <v>117</v>
      </c>
      <c r="B91" s="212"/>
      <c r="C91" s="212"/>
      <c r="D91" s="212"/>
      <c r="E91" s="212"/>
      <c r="F91" s="212"/>
      <c r="G91" s="212"/>
      <c r="H91" s="212"/>
      <c r="I91" s="213"/>
    </row>
    <row r="92" spans="1:20" ht="24" customHeight="1">
      <c r="A92" s="205" t="s">
        <v>118</v>
      </c>
      <c r="B92" s="206"/>
      <c r="C92" s="206"/>
      <c r="D92" s="206"/>
      <c r="E92" s="206"/>
      <c r="F92" s="206"/>
      <c r="G92" s="206"/>
      <c r="H92" s="206"/>
      <c r="I92" s="207"/>
    </row>
    <row r="93" spans="1:20">
      <c r="A93" s="237"/>
      <c r="B93" s="238"/>
      <c r="C93" s="238"/>
      <c r="D93" s="238"/>
      <c r="E93" s="238"/>
      <c r="F93" s="238"/>
      <c r="G93" s="238"/>
      <c r="H93" s="238"/>
      <c r="I93" s="239"/>
    </row>
    <row r="94" spans="1:20" ht="31.5" customHeight="1">
      <c r="A94" s="202" t="s">
        <v>47</v>
      </c>
      <c r="B94" s="203"/>
      <c r="C94" s="203"/>
      <c r="D94" s="203"/>
      <c r="E94" s="203"/>
      <c r="F94" s="203"/>
      <c r="G94" s="203"/>
      <c r="H94" s="203"/>
      <c r="I94" s="204"/>
    </row>
    <row r="95" spans="1:20" ht="30" customHeight="1">
      <c r="A95" s="25">
        <v>2</v>
      </c>
      <c r="B95" s="255" t="s">
        <v>48</v>
      </c>
      <c r="C95" s="256"/>
      <c r="D95" s="256"/>
      <c r="E95" s="256"/>
      <c r="F95" s="256"/>
      <c r="G95" s="256"/>
      <c r="H95" s="257"/>
      <c r="I95" s="25" t="s">
        <v>25</v>
      </c>
    </row>
    <row r="96" spans="1:20" ht="15" customHeight="1">
      <c r="A96" s="33" t="s">
        <v>24</v>
      </c>
      <c r="B96" s="258" t="s">
        <v>164</v>
      </c>
      <c r="C96" s="259"/>
      <c r="D96" s="259"/>
      <c r="E96" s="259"/>
      <c r="F96" s="259"/>
      <c r="G96" s="259"/>
      <c r="H96" s="260"/>
      <c r="I96" s="34">
        <f>I49</f>
        <v>344.06</v>
      </c>
    </row>
    <row r="97" spans="1:9" ht="15" customHeight="1">
      <c r="A97" s="33" t="s">
        <v>26</v>
      </c>
      <c r="B97" s="258" t="s">
        <v>27</v>
      </c>
      <c r="C97" s="259"/>
      <c r="D97" s="259"/>
      <c r="E97" s="259"/>
      <c r="F97" s="259"/>
      <c r="G97" s="259"/>
      <c r="H97" s="260"/>
      <c r="I97" s="34">
        <f>I66</f>
        <v>1241.6600000000001</v>
      </c>
    </row>
    <row r="98" spans="1:9" ht="15" customHeight="1">
      <c r="A98" s="33" t="s">
        <v>42</v>
      </c>
      <c r="B98" s="258" t="s">
        <v>43</v>
      </c>
      <c r="C98" s="259"/>
      <c r="D98" s="259"/>
      <c r="E98" s="259"/>
      <c r="F98" s="259"/>
      <c r="G98" s="259"/>
      <c r="H98" s="260"/>
      <c r="I98" s="34">
        <f>I89</f>
        <v>933.16</v>
      </c>
    </row>
    <row r="99" spans="1:9">
      <c r="A99" s="261" t="s">
        <v>21</v>
      </c>
      <c r="B99" s="262"/>
      <c r="C99" s="262"/>
      <c r="D99" s="262"/>
      <c r="E99" s="262"/>
      <c r="F99" s="262"/>
      <c r="G99" s="262"/>
      <c r="H99" s="263"/>
      <c r="I99" s="35">
        <f>SUM(I96:I98)</f>
        <v>2518.88</v>
      </c>
    </row>
    <row r="100" spans="1:9">
      <c r="A100" s="264"/>
      <c r="B100" s="265"/>
      <c r="C100" s="265"/>
      <c r="D100" s="265"/>
      <c r="E100" s="265"/>
      <c r="F100" s="265"/>
      <c r="G100" s="265"/>
      <c r="H100" s="265"/>
      <c r="I100" s="266"/>
    </row>
    <row r="101" spans="1:9" ht="15.75">
      <c r="A101" s="267" t="s">
        <v>50</v>
      </c>
      <c r="B101" s="268"/>
      <c r="C101" s="268"/>
      <c r="D101" s="268"/>
      <c r="E101" s="268"/>
      <c r="F101" s="268"/>
      <c r="G101" s="268"/>
      <c r="H101" s="268"/>
      <c r="I101" s="269"/>
    </row>
    <row r="102" spans="1:9">
      <c r="A102" s="24">
        <v>3</v>
      </c>
      <c r="B102" s="252" t="s">
        <v>51</v>
      </c>
      <c r="C102" s="253"/>
      <c r="D102" s="253"/>
      <c r="E102" s="253"/>
      <c r="F102" s="253"/>
      <c r="G102" s="253"/>
      <c r="H102" s="254"/>
      <c r="I102" s="24" t="s">
        <v>52</v>
      </c>
    </row>
    <row r="103" spans="1:9" ht="58.5" customHeight="1">
      <c r="A103" s="5" t="s">
        <v>7</v>
      </c>
      <c r="B103" s="180" t="s">
        <v>119</v>
      </c>
      <c r="C103" s="181"/>
      <c r="D103" s="181"/>
      <c r="E103" s="181"/>
      <c r="F103" s="181"/>
      <c r="G103" s="181"/>
      <c r="H103" s="182"/>
      <c r="I103" s="18">
        <f>ROUND((($I$40/12)+($I$47/12)+($I$40*0.121/12))*(30/30)*0.05,2)</f>
        <v>15.2</v>
      </c>
    </row>
    <row r="104" spans="1:9">
      <c r="A104" s="5" t="s">
        <v>9</v>
      </c>
      <c r="B104" s="249" t="s">
        <v>53</v>
      </c>
      <c r="C104" s="250"/>
      <c r="D104" s="250"/>
      <c r="E104" s="250"/>
      <c r="F104" s="250"/>
      <c r="G104" s="250"/>
      <c r="H104" s="251"/>
      <c r="I104" s="18">
        <f>ROUND($I$103*H65,2)</f>
        <v>1.22</v>
      </c>
    </row>
    <row r="105" spans="1:9" ht="50.25" customHeight="1">
      <c r="A105" s="5" t="s">
        <v>11</v>
      </c>
      <c r="B105" s="180" t="s">
        <v>120</v>
      </c>
      <c r="C105" s="181"/>
      <c r="D105" s="181"/>
      <c r="E105" s="181"/>
      <c r="F105" s="181"/>
      <c r="G105" s="181"/>
      <c r="H105" s="182"/>
      <c r="I105" s="18">
        <f>ROUND(((($I$40/30)*7)/12)*1,2)</f>
        <v>58.92</v>
      </c>
    </row>
    <row r="106" spans="1:9">
      <c r="A106" s="5" t="s">
        <v>13</v>
      </c>
      <c r="B106" s="249" t="s">
        <v>54</v>
      </c>
      <c r="C106" s="250"/>
      <c r="D106" s="250"/>
      <c r="E106" s="250"/>
      <c r="F106" s="250"/>
      <c r="G106" s="250"/>
      <c r="H106" s="251"/>
      <c r="I106" s="18">
        <f>ROUND($I$105*H66,2)</f>
        <v>21.68</v>
      </c>
    </row>
    <row r="107" spans="1:9" ht="48" customHeight="1">
      <c r="A107" s="5" t="s">
        <v>33</v>
      </c>
      <c r="B107" s="180" t="s">
        <v>121</v>
      </c>
      <c r="C107" s="181"/>
      <c r="D107" s="181"/>
      <c r="E107" s="181"/>
      <c r="F107" s="181"/>
      <c r="G107" s="182"/>
      <c r="H107" s="36">
        <v>0.04</v>
      </c>
      <c r="I107" s="18">
        <f>ROUND($I$40*H107,2)</f>
        <v>121.2</v>
      </c>
    </row>
    <row r="108" spans="1:9">
      <c r="A108" s="231" t="s">
        <v>21</v>
      </c>
      <c r="B108" s="232"/>
      <c r="C108" s="232"/>
      <c r="D108" s="232"/>
      <c r="E108" s="232"/>
      <c r="F108" s="232"/>
      <c r="G108" s="232"/>
      <c r="H108" s="233"/>
      <c r="I108" s="14">
        <f>SUM(I103:I107)</f>
        <v>218.22000000000003</v>
      </c>
    </row>
    <row r="109" spans="1:9">
      <c r="A109" s="367"/>
      <c r="B109" s="368"/>
      <c r="C109" s="368"/>
      <c r="D109" s="368"/>
      <c r="E109" s="368"/>
      <c r="F109" s="368"/>
      <c r="G109" s="368"/>
      <c r="H109" s="368"/>
      <c r="I109" s="369"/>
    </row>
    <row r="110" spans="1:9" ht="15.75" customHeight="1">
      <c r="A110" s="202" t="s">
        <v>55</v>
      </c>
      <c r="B110" s="203"/>
      <c r="C110" s="203"/>
      <c r="D110" s="203"/>
      <c r="E110" s="203"/>
      <c r="F110" s="203"/>
      <c r="G110" s="203"/>
      <c r="H110" s="203"/>
      <c r="I110" s="204"/>
    </row>
    <row r="111" spans="1:9" ht="36" customHeight="1">
      <c r="A111" s="370" t="s">
        <v>122</v>
      </c>
      <c r="B111" s="371"/>
      <c r="C111" s="371"/>
      <c r="D111" s="371"/>
      <c r="E111" s="371"/>
      <c r="F111" s="371"/>
      <c r="G111" s="371"/>
      <c r="H111" s="371"/>
      <c r="I111" s="372"/>
    </row>
    <row r="112" spans="1:9" ht="75" customHeight="1">
      <c r="A112" s="382" t="s">
        <v>123</v>
      </c>
      <c r="B112" s="383"/>
      <c r="C112" s="383"/>
      <c r="D112" s="383"/>
      <c r="E112" s="383"/>
      <c r="F112" s="383"/>
      <c r="G112" s="383"/>
      <c r="H112" s="383"/>
      <c r="I112" s="384"/>
    </row>
    <row r="113" spans="1:9">
      <c r="A113" s="373"/>
      <c r="B113" s="374"/>
      <c r="C113" s="374"/>
      <c r="D113" s="374"/>
      <c r="E113" s="374"/>
      <c r="F113" s="374"/>
      <c r="G113" s="374"/>
      <c r="H113" s="374"/>
      <c r="I113" s="375"/>
    </row>
    <row r="114" spans="1:9" ht="57.75">
      <c r="A114" s="37" t="s">
        <v>56</v>
      </c>
      <c r="B114" s="38">
        <f>I40</f>
        <v>3030.04</v>
      </c>
      <c r="C114" s="39"/>
      <c r="D114" s="37" t="s">
        <v>124</v>
      </c>
      <c r="E114" s="38">
        <f>I99-I74-I79+I118</f>
        <v>2345.7900000000004</v>
      </c>
      <c r="F114" s="40"/>
      <c r="G114" s="37" t="s">
        <v>57</v>
      </c>
      <c r="H114" s="41">
        <f>I108</f>
        <v>218.22000000000003</v>
      </c>
      <c r="I114" s="42">
        <f>B114+E114+H114</f>
        <v>5594.05</v>
      </c>
    </row>
    <row r="115" spans="1:9">
      <c r="A115" s="376"/>
      <c r="B115" s="377"/>
      <c r="C115" s="377"/>
      <c r="D115" s="377"/>
      <c r="E115" s="377"/>
      <c r="F115" s="377"/>
      <c r="G115" s="377"/>
      <c r="H115" s="377"/>
      <c r="I115" s="378"/>
    </row>
    <row r="116" spans="1:9" ht="15" customHeight="1">
      <c r="A116" s="379" t="s">
        <v>125</v>
      </c>
      <c r="B116" s="380"/>
      <c r="C116" s="380"/>
      <c r="D116" s="380"/>
      <c r="E116" s="380"/>
      <c r="F116" s="380"/>
      <c r="G116" s="380"/>
      <c r="H116" s="380"/>
      <c r="I116" s="381"/>
    </row>
    <row r="117" spans="1:9">
      <c r="A117" s="43" t="s">
        <v>58</v>
      </c>
      <c r="B117" s="252" t="s">
        <v>59</v>
      </c>
      <c r="C117" s="253"/>
      <c r="D117" s="253"/>
      <c r="E117" s="253"/>
      <c r="F117" s="253"/>
      <c r="G117" s="253"/>
      <c r="H117" s="254"/>
      <c r="I117" s="43" t="s">
        <v>25</v>
      </c>
    </row>
    <row r="118" spans="1:9" ht="75.75" customHeight="1">
      <c r="A118" s="10" t="s">
        <v>7</v>
      </c>
      <c r="B118" s="355" t="s">
        <v>126</v>
      </c>
      <c r="C118" s="356"/>
      <c r="D118" s="356"/>
      <c r="E118" s="356"/>
      <c r="F118" s="357"/>
      <c r="G118" s="62">
        <v>9.0749999999999997E-2</v>
      </c>
      <c r="H118" s="44">
        <v>0.36799999999999999</v>
      </c>
      <c r="I118" s="18">
        <f>ROUND($B$114*G118 + $B$114*G118*H118,2)</f>
        <v>376.17</v>
      </c>
    </row>
    <row r="119" spans="1:9" ht="28.5" customHeight="1">
      <c r="A119" s="5" t="s">
        <v>9</v>
      </c>
      <c r="B119" s="358" t="s">
        <v>127</v>
      </c>
      <c r="C119" s="359"/>
      <c r="D119" s="359"/>
      <c r="E119" s="359"/>
      <c r="F119" s="359"/>
      <c r="G119" s="359"/>
      <c r="H119" s="360"/>
      <c r="I119" s="18">
        <f>ROUND((($I$114/30)*2)/24,2)</f>
        <v>15.54</v>
      </c>
    </row>
    <row r="120" spans="1:9" ht="15.75" customHeight="1">
      <c r="A120" s="329" t="s">
        <v>11</v>
      </c>
      <c r="B120" s="361" t="s">
        <v>128</v>
      </c>
      <c r="C120" s="362"/>
      <c r="D120" s="362"/>
      <c r="E120" s="362"/>
      <c r="F120" s="362"/>
      <c r="G120" s="362"/>
      <c r="H120" s="363"/>
      <c r="I120" s="341">
        <f>ROUND((($I$114/30)*5)/24*0.03,2)</f>
        <v>1.17</v>
      </c>
    </row>
    <row r="121" spans="1:9" ht="15" customHeight="1">
      <c r="A121" s="330"/>
      <c r="B121" s="364" t="s">
        <v>129</v>
      </c>
      <c r="C121" s="365"/>
      <c r="D121" s="365"/>
      <c r="E121" s="365"/>
      <c r="F121" s="365"/>
      <c r="G121" s="365"/>
      <c r="H121" s="366"/>
      <c r="I121" s="342">
        <f>ROUND((($I$63/30)*5)/24*0.03,2)</f>
        <v>0</v>
      </c>
    </row>
    <row r="122" spans="1:9" ht="31.5" customHeight="1">
      <c r="A122" s="329" t="s">
        <v>13</v>
      </c>
      <c r="B122" s="408" t="s">
        <v>130</v>
      </c>
      <c r="C122" s="409"/>
      <c r="D122" s="409"/>
      <c r="E122" s="409"/>
      <c r="F122" s="409"/>
      <c r="G122" s="409"/>
      <c r="H122" s="410"/>
      <c r="I122" s="341">
        <f>ROUND((((($I$114)/30)*1.94)/24),2)</f>
        <v>15.07</v>
      </c>
    </row>
    <row r="123" spans="1:9" ht="15" customHeight="1">
      <c r="A123" s="330"/>
      <c r="B123" s="411" t="s">
        <v>131</v>
      </c>
      <c r="C123" s="412"/>
      <c r="D123" s="412"/>
      <c r="E123" s="412"/>
      <c r="F123" s="412"/>
      <c r="G123" s="412"/>
      <c r="H123" s="413"/>
      <c r="I123" s="342">
        <f>ROUND((((($I$63)/30)*1.94)/24),2)</f>
        <v>0.05</v>
      </c>
    </row>
    <row r="124" spans="1:9" ht="15.75" customHeight="1">
      <c r="A124" s="329" t="s">
        <v>33</v>
      </c>
      <c r="B124" s="361" t="s">
        <v>132</v>
      </c>
      <c r="C124" s="362"/>
      <c r="D124" s="362"/>
      <c r="E124" s="362"/>
      <c r="F124" s="362"/>
      <c r="G124" s="362"/>
      <c r="H124" s="363"/>
      <c r="I124" s="341">
        <f>ROUND(((((B114*0.121)+(H66)*(B114*0.121))*(4/24)))*0.04,2) + ROUND(((H65*B114 + H66*I47 + I89 - I74 - I79 + I108)*4/24)*0.04,2)</f>
        <v>9.59</v>
      </c>
    </row>
    <row r="125" spans="1:9" ht="22.5" customHeight="1">
      <c r="A125" s="389"/>
      <c r="B125" s="390" t="s">
        <v>133</v>
      </c>
      <c r="C125" s="391"/>
      <c r="D125" s="391"/>
      <c r="E125" s="391"/>
      <c r="F125" s="391"/>
      <c r="G125" s="391"/>
      <c r="H125" s="392"/>
      <c r="I125" s="385" t="e">
        <f>ROUND(((((B117*0.121)+(H73)*(B117*0.121))*(4/24)))*0.04,2) + ROUND(((H72*B117 + H73*I57 + I93 - I79 -#REF! + I111)*4/24)*0.04,2)</f>
        <v>#VALUE!</v>
      </c>
    </row>
    <row r="126" spans="1:9" ht="45" customHeight="1">
      <c r="A126" s="330"/>
      <c r="B126" s="393" t="s">
        <v>134</v>
      </c>
      <c r="C126" s="394"/>
      <c r="D126" s="394"/>
      <c r="E126" s="394"/>
      <c r="F126" s="394"/>
      <c r="G126" s="394"/>
      <c r="H126" s="395"/>
      <c r="I126" s="342" t="e">
        <f>ROUND(((((B118*0.121)+(H74)*(B118*0.121))*(4/24)))*0.04,2) + ROUND(((H73*B118 + H74*I58 + I94 - I80 -#REF! + I112)*4/24)*0.04,2)</f>
        <v>#VALUE!</v>
      </c>
    </row>
    <row r="127" spans="1:9" ht="15" customHeight="1">
      <c r="A127" s="399" t="s">
        <v>35</v>
      </c>
      <c r="B127" s="190" t="s">
        <v>135</v>
      </c>
      <c r="C127" s="191"/>
      <c r="D127" s="191"/>
      <c r="E127" s="191"/>
      <c r="F127" s="191"/>
      <c r="G127" s="191"/>
      <c r="H127" s="192"/>
      <c r="I127" s="341">
        <f>ROUND((((($I$114)/30)*6)/24),2)</f>
        <v>46.62</v>
      </c>
    </row>
    <row r="128" spans="1:9" ht="15" customHeight="1">
      <c r="A128" s="400"/>
      <c r="B128" s="402" t="s">
        <v>136</v>
      </c>
      <c r="C128" s="403"/>
      <c r="D128" s="403"/>
      <c r="E128" s="403"/>
      <c r="F128" s="403"/>
      <c r="G128" s="403"/>
      <c r="H128" s="404"/>
      <c r="I128" s="385">
        <f>ROUND((((($I$63)/30)*6)/24),2)</f>
        <v>0.17</v>
      </c>
    </row>
    <row r="129" spans="1:9" ht="22.5" customHeight="1">
      <c r="A129" s="401"/>
      <c r="B129" s="405" t="s">
        <v>137</v>
      </c>
      <c r="C129" s="406"/>
      <c r="D129" s="406"/>
      <c r="E129" s="406"/>
      <c r="F129" s="406"/>
      <c r="G129" s="406"/>
      <c r="H129" s="407"/>
      <c r="I129" s="342">
        <f>ROUND((((($I$63)/30)*6)/24),2)</f>
        <v>0.17</v>
      </c>
    </row>
    <row r="130" spans="1:9">
      <c r="A130" s="231" t="s">
        <v>21</v>
      </c>
      <c r="B130" s="232"/>
      <c r="C130" s="232"/>
      <c r="D130" s="232"/>
      <c r="E130" s="232"/>
      <c r="F130" s="232"/>
      <c r="G130" s="232"/>
      <c r="H130" s="233"/>
      <c r="I130" s="45">
        <f>I118+I119+I120+I122+I124+I127</f>
        <v>464.16</v>
      </c>
    </row>
    <row r="131" spans="1:9">
      <c r="A131" s="231"/>
      <c r="B131" s="232"/>
      <c r="C131" s="232"/>
      <c r="D131" s="232"/>
      <c r="E131" s="232"/>
      <c r="F131" s="232"/>
      <c r="G131" s="232"/>
      <c r="H131" s="232"/>
      <c r="I131" s="233"/>
    </row>
    <row r="132" spans="1:9">
      <c r="A132" s="352" t="s">
        <v>60</v>
      </c>
      <c r="B132" s="353"/>
      <c r="C132" s="353"/>
      <c r="D132" s="353"/>
      <c r="E132" s="353"/>
      <c r="F132" s="353"/>
      <c r="G132" s="353"/>
      <c r="H132" s="353"/>
      <c r="I132" s="354"/>
    </row>
    <row r="133" spans="1:9">
      <c r="A133" s="24" t="s">
        <v>138</v>
      </c>
      <c r="B133" s="252" t="s">
        <v>62</v>
      </c>
      <c r="C133" s="253"/>
      <c r="D133" s="253"/>
      <c r="E133" s="253"/>
      <c r="F133" s="253"/>
      <c r="G133" s="253"/>
      <c r="H133" s="254"/>
      <c r="I133" s="24" t="s">
        <v>25</v>
      </c>
    </row>
    <row r="134" spans="1:9">
      <c r="A134" s="5" t="s">
        <v>7</v>
      </c>
      <c r="B134" s="249" t="s">
        <v>63</v>
      </c>
      <c r="C134" s="250"/>
      <c r="D134" s="250"/>
      <c r="E134" s="250"/>
      <c r="F134" s="250"/>
      <c r="G134" s="250"/>
      <c r="H134" s="251"/>
      <c r="I134" s="18">
        <v>0</v>
      </c>
    </row>
    <row r="135" spans="1:9">
      <c r="A135" s="396" t="s">
        <v>21</v>
      </c>
      <c r="B135" s="397"/>
      <c r="C135" s="397"/>
      <c r="D135" s="397"/>
      <c r="E135" s="397"/>
      <c r="F135" s="397"/>
      <c r="G135" s="397"/>
      <c r="H135" s="398"/>
      <c r="I135" s="18">
        <v>0</v>
      </c>
    </row>
    <row r="136" spans="1:9">
      <c r="A136" s="386"/>
      <c r="B136" s="387"/>
      <c r="C136" s="387"/>
      <c r="D136" s="387"/>
      <c r="E136" s="387"/>
      <c r="F136" s="387"/>
      <c r="G136" s="387"/>
      <c r="H136" s="387"/>
      <c r="I136" s="388"/>
    </row>
    <row r="137" spans="1:9" ht="31.5" customHeight="1">
      <c r="A137" s="202" t="s">
        <v>64</v>
      </c>
      <c r="B137" s="203"/>
      <c r="C137" s="203"/>
      <c r="D137" s="203"/>
      <c r="E137" s="203"/>
      <c r="F137" s="203"/>
      <c r="G137" s="203"/>
      <c r="H137" s="203"/>
      <c r="I137" s="204"/>
    </row>
    <row r="138" spans="1:9">
      <c r="A138" s="25">
        <v>4</v>
      </c>
      <c r="B138" s="252" t="s">
        <v>65</v>
      </c>
      <c r="C138" s="253"/>
      <c r="D138" s="253"/>
      <c r="E138" s="253"/>
      <c r="F138" s="253"/>
      <c r="G138" s="253"/>
      <c r="H138" s="254"/>
      <c r="I138" s="24" t="s">
        <v>25</v>
      </c>
    </row>
    <row r="139" spans="1:9">
      <c r="A139" s="2" t="s">
        <v>58</v>
      </c>
      <c r="B139" s="249" t="s">
        <v>59</v>
      </c>
      <c r="C139" s="250"/>
      <c r="D139" s="250"/>
      <c r="E139" s="250"/>
      <c r="F139" s="250"/>
      <c r="G139" s="250"/>
      <c r="H139" s="251"/>
      <c r="I139" s="18">
        <f>I130</f>
        <v>464.16</v>
      </c>
    </row>
    <row r="140" spans="1:9">
      <c r="A140" s="2" t="s">
        <v>61</v>
      </c>
      <c r="B140" s="249" t="s">
        <v>62</v>
      </c>
      <c r="C140" s="250"/>
      <c r="D140" s="250"/>
      <c r="E140" s="250"/>
      <c r="F140" s="250"/>
      <c r="G140" s="250"/>
      <c r="H140" s="251"/>
      <c r="I140" s="18">
        <v>0</v>
      </c>
    </row>
    <row r="141" spans="1:9">
      <c r="A141" s="169" t="s">
        <v>21</v>
      </c>
      <c r="B141" s="170"/>
      <c r="C141" s="170"/>
      <c r="D141" s="170"/>
      <c r="E141" s="170"/>
      <c r="F141" s="170"/>
      <c r="G141" s="170"/>
      <c r="H141" s="171"/>
      <c r="I141" s="14">
        <f>SUM(I139:I140)</f>
        <v>464.16</v>
      </c>
    </row>
    <row r="142" spans="1:9">
      <c r="A142" s="414"/>
      <c r="B142" s="415"/>
      <c r="C142" s="415"/>
      <c r="D142" s="415"/>
      <c r="E142" s="415"/>
      <c r="F142" s="415"/>
      <c r="G142" s="415"/>
      <c r="H142" s="415"/>
      <c r="I142" s="416"/>
    </row>
    <row r="143" spans="1:9" ht="15.75" customHeight="1">
      <c r="A143" s="202" t="s">
        <v>66</v>
      </c>
      <c r="B143" s="203"/>
      <c r="C143" s="203"/>
      <c r="D143" s="203"/>
      <c r="E143" s="203"/>
      <c r="F143" s="203"/>
      <c r="G143" s="203"/>
      <c r="H143" s="203"/>
      <c r="I143" s="204"/>
    </row>
    <row r="144" spans="1:9" ht="15" customHeight="1">
      <c r="A144" s="24">
        <v>5</v>
      </c>
      <c r="B144" s="255" t="s">
        <v>67</v>
      </c>
      <c r="C144" s="256"/>
      <c r="D144" s="256"/>
      <c r="E144" s="256"/>
      <c r="F144" s="256"/>
      <c r="G144" s="256"/>
      <c r="H144" s="257"/>
      <c r="I144" s="24" t="s">
        <v>25</v>
      </c>
    </row>
    <row r="145" spans="1:9">
      <c r="A145" s="5" t="s">
        <v>7</v>
      </c>
      <c r="B145" s="180" t="s">
        <v>139</v>
      </c>
      <c r="C145" s="181"/>
      <c r="D145" s="181"/>
      <c r="E145" s="181"/>
      <c r="F145" s="181"/>
      <c r="G145" s="181"/>
      <c r="H145" s="182"/>
      <c r="I145" s="107">
        <f>'UNIFORMES N'!E77</f>
        <v>166.75</v>
      </c>
    </row>
    <row r="146" spans="1:9">
      <c r="A146" s="5" t="s">
        <v>9</v>
      </c>
      <c r="B146" s="180" t="s">
        <v>140</v>
      </c>
      <c r="C146" s="181"/>
      <c r="D146" s="181"/>
      <c r="E146" s="181"/>
      <c r="F146" s="181"/>
      <c r="G146" s="181"/>
      <c r="H146" s="182"/>
      <c r="I146" s="84"/>
    </row>
    <row r="147" spans="1:9">
      <c r="A147" s="5" t="s">
        <v>11</v>
      </c>
      <c r="B147" s="249" t="s">
        <v>141</v>
      </c>
      <c r="C147" s="250"/>
      <c r="D147" s="250"/>
      <c r="E147" s="250"/>
      <c r="F147" s="250"/>
      <c r="G147" s="250"/>
      <c r="H147" s="251"/>
      <c r="I147" s="84"/>
    </row>
    <row r="148" spans="1:9">
      <c r="A148" s="5" t="s">
        <v>13</v>
      </c>
      <c r="B148" s="180" t="s">
        <v>142</v>
      </c>
      <c r="C148" s="181"/>
      <c r="D148" s="181"/>
      <c r="E148" s="181"/>
      <c r="F148" s="181"/>
      <c r="G148" s="181"/>
      <c r="H148" s="182"/>
      <c r="I148" s="13"/>
    </row>
    <row r="149" spans="1:9">
      <c r="A149" s="231" t="s">
        <v>103</v>
      </c>
      <c r="B149" s="232"/>
      <c r="C149" s="232"/>
      <c r="D149" s="232"/>
      <c r="E149" s="232"/>
      <c r="F149" s="232"/>
      <c r="G149" s="232"/>
      <c r="H149" s="233"/>
      <c r="I149" s="46">
        <f>SUM(I145:I148)</f>
        <v>166.75</v>
      </c>
    </row>
    <row r="150" spans="1:9" ht="18">
      <c r="A150" s="420"/>
      <c r="B150" s="421"/>
      <c r="C150" s="421"/>
      <c r="D150" s="421"/>
      <c r="E150" s="421"/>
      <c r="F150" s="421"/>
      <c r="G150" s="421"/>
      <c r="H150" s="421"/>
      <c r="I150" s="422"/>
    </row>
    <row r="151" spans="1:9">
      <c r="A151" s="423" t="s">
        <v>68</v>
      </c>
      <c r="B151" s="424"/>
      <c r="C151" s="424"/>
      <c r="D151" s="424"/>
      <c r="E151" s="424"/>
      <c r="F151" s="424"/>
      <c r="G151" s="424"/>
      <c r="H151" s="424"/>
      <c r="I151" s="425"/>
    </row>
    <row r="152" spans="1:9" ht="18">
      <c r="A152" s="47"/>
      <c r="B152" s="48"/>
      <c r="C152" s="48"/>
      <c r="D152" s="48"/>
      <c r="E152" s="48"/>
      <c r="F152" s="48"/>
      <c r="G152" s="48"/>
      <c r="H152" s="48"/>
      <c r="I152" s="49"/>
    </row>
    <row r="153" spans="1:9" ht="15.75">
      <c r="A153" s="267" t="s">
        <v>69</v>
      </c>
      <c r="B153" s="268"/>
      <c r="C153" s="268"/>
      <c r="D153" s="268"/>
      <c r="E153" s="268"/>
      <c r="F153" s="268"/>
      <c r="G153" s="268"/>
      <c r="H153" s="268"/>
      <c r="I153" s="269"/>
    </row>
    <row r="154" spans="1:9" ht="15" customHeight="1">
      <c r="A154" s="313">
        <v>6</v>
      </c>
      <c r="B154" s="426" t="s">
        <v>143</v>
      </c>
      <c r="C154" s="427"/>
      <c r="D154" s="427"/>
      <c r="E154" s="427"/>
      <c r="F154" s="427"/>
      <c r="G154" s="428"/>
      <c r="H154" s="281" t="s">
        <v>28</v>
      </c>
      <c r="I154" s="15" t="s">
        <v>101</v>
      </c>
    </row>
    <row r="155" spans="1:9">
      <c r="A155" s="314"/>
      <c r="B155" s="429"/>
      <c r="C155" s="430"/>
      <c r="D155" s="430"/>
      <c r="E155" s="430"/>
      <c r="F155" s="430"/>
      <c r="G155" s="431"/>
      <c r="H155" s="282"/>
      <c r="I155" s="4" t="s">
        <v>100</v>
      </c>
    </row>
    <row r="156" spans="1:9" ht="63.75" customHeight="1">
      <c r="A156" s="417" t="s">
        <v>70</v>
      </c>
      <c r="B156" s="418"/>
      <c r="C156" s="418"/>
      <c r="D156" s="418"/>
      <c r="E156" s="418"/>
      <c r="F156" s="418"/>
      <c r="G156" s="419"/>
      <c r="H156" s="50" t="s">
        <v>44</v>
      </c>
      <c r="I156" s="51">
        <f>I40+I99+I108+I141+I149</f>
        <v>6398.05</v>
      </c>
    </row>
    <row r="157" spans="1:9" ht="15.75">
      <c r="A157" s="52" t="s">
        <v>7</v>
      </c>
      <c r="B157" s="267" t="s">
        <v>71</v>
      </c>
      <c r="C157" s="268"/>
      <c r="D157" s="268"/>
      <c r="E157" s="268"/>
      <c r="F157" s="268"/>
      <c r="G157" s="269"/>
      <c r="H157" s="17">
        <v>0.03</v>
      </c>
      <c r="I157" s="18">
        <f>ROUND(H157*I156,2)</f>
        <v>191.94</v>
      </c>
    </row>
    <row r="158" spans="1:9" ht="63.75" customHeight="1">
      <c r="A158" s="417" t="s">
        <v>72</v>
      </c>
      <c r="B158" s="418"/>
      <c r="C158" s="418"/>
      <c r="D158" s="418"/>
      <c r="E158" s="418"/>
      <c r="F158" s="418"/>
      <c r="G158" s="419"/>
      <c r="H158" s="50" t="s">
        <v>44</v>
      </c>
      <c r="I158" s="51">
        <f>I40+I99+I108+I141+I149+I157</f>
        <v>6589.99</v>
      </c>
    </row>
    <row r="159" spans="1:9" ht="15.75">
      <c r="A159" s="52" t="s">
        <v>9</v>
      </c>
      <c r="B159" s="267" t="s">
        <v>73</v>
      </c>
      <c r="C159" s="268"/>
      <c r="D159" s="268"/>
      <c r="E159" s="268"/>
      <c r="F159" s="268"/>
      <c r="G159" s="269"/>
      <c r="H159" s="17">
        <v>6.7900000000000002E-2</v>
      </c>
      <c r="I159" s="18">
        <f>ROUND(H159*I158,2)</f>
        <v>447.46</v>
      </c>
    </row>
    <row r="160" spans="1:9" ht="76.5" customHeight="1">
      <c r="A160" s="417" t="s">
        <v>74</v>
      </c>
      <c r="B160" s="418"/>
      <c r="C160" s="418"/>
      <c r="D160" s="418"/>
      <c r="E160" s="418"/>
      <c r="F160" s="418"/>
      <c r="G160" s="419"/>
      <c r="H160" s="50" t="s">
        <v>44</v>
      </c>
      <c r="I160" s="51">
        <f>I156+I157+I159</f>
        <v>7037.45</v>
      </c>
    </row>
    <row r="161" spans="1:9" ht="15.75">
      <c r="A161" s="52" t="s">
        <v>11</v>
      </c>
      <c r="B161" s="267" t="s">
        <v>75</v>
      </c>
      <c r="C161" s="268"/>
      <c r="D161" s="268"/>
      <c r="E161" s="268"/>
      <c r="F161" s="268"/>
      <c r="G161" s="269"/>
      <c r="H161" s="5" t="s">
        <v>44</v>
      </c>
      <c r="I161" s="5" t="s">
        <v>44</v>
      </c>
    </row>
    <row r="162" spans="1:9" ht="15.75">
      <c r="A162" s="5"/>
      <c r="B162" s="267" t="s">
        <v>76</v>
      </c>
      <c r="C162" s="268"/>
      <c r="D162" s="268"/>
      <c r="E162" s="268"/>
      <c r="F162" s="268"/>
      <c r="G162" s="269"/>
      <c r="H162" s="5"/>
      <c r="I162" s="5"/>
    </row>
    <row r="163" spans="1:9" ht="27" customHeight="1">
      <c r="A163" s="329"/>
      <c r="B163" s="432" t="s">
        <v>144</v>
      </c>
      <c r="C163" s="433"/>
      <c r="D163" s="433"/>
      <c r="E163" s="433"/>
      <c r="F163" s="433"/>
      <c r="G163" s="434"/>
      <c r="H163" s="435">
        <v>7.5999999999999998E-2</v>
      </c>
      <c r="I163" s="341">
        <f>ROUND(($I$160/(1-$H$174))*H163,2)</f>
        <v>623.73</v>
      </c>
    </row>
    <row r="164" spans="1:9" ht="22.5" customHeight="1">
      <c r="A164" s="330"/>
      <c r="B164" s="405" t="s">
        <v>145</v>
      </c>
      <c r="C164" s="406"/>
      <c r="D164" s="406"/>
      <c r="E164" s="406"/>
      <c r="F164" s="406"/>
      <c r="G164" s="407"/>
      <c r="H164" s="436"/>
      <c r="I164" s="342">
        <f>ROUND(($I$105/(1-$H$117))*H164,2)</f>
        <v>0</v>
      </c>
    </row>
    <row r="165" spans="1:9" ht="27.75" customHeight="1">
      <c r="A165" s="329"/>
      <c r="B165" s="432" t="s">
        <v>146</v>
      </c>
      <c r="C165" s="433"/>
      <c r="D165" s="433"/>
      <c r="E165" s="433"/>
      <c r="F165" s="433"/>
      <c r="G165" s="434"/>
      <c r="H165" s="435">
        <v>1.6500000000000001E-2</v>
      </c>
      <c r="I165" s="341">
        <f>ROUND(($I$160/(1-$H$174))*H165,2)</f>
        <v>135.41</v>
      </c>
    </row>
    <row r="166" spans="1:9" ht="22.5" customHeight="1">
      <c r="A166" s="330"/>
      <c r="B166" s="405" t="s">
        <v>147</v>
      </c>
      <c r="C166" s="406"/>
      <c r="D166" s="406"/>
      <c r="E166" s="406"/>
      <c r="F166" s="406"/>
      <c r="G166" s="407"/>
      <c r="H166" s="436"/>
      <c r="I166" s="342">
        <f>ROUND(($I$105/(1-$H$117))*H166,2)</f>
        <v>0</v>
      </c>
    </row>
    <row r="167" spans="1:9" ht="27.75" customHeight="1">
      <c r="A167" s="5"/>
      <c r="B167" s="437" t="s">
        <v>148</v>
      </c>
      <c r="C167" s="438"/>
      <c r="D167" s="438"/>
      <c r="E167" s="438"/>
      <c r="F167" s="438"/>
      <c r="G167" s="439"/>
      <c r="H167" s="2"/>
      <c r="I167" s="5"/>
    </row>
    <row r="168" spans="1:9" ht="39.75" customHeight="1">
      <c r="A168" s="5"/>
      <c r="B168" s="437" t="s">
        <v>149</v>
      </c>
      <c r="C168" s="438"/>
      <c r="D168" s="438"/>
      <c r="E168" s="438"/>
      <c r="F168" s="438"/>
      <c r="G168" s="439"/>
      <c r="H168" s="2"/>
      <c r="I168" s="5"/>
    </row>
    <row r="169" spans="1:9">
      <c r="A169" s="5"/>
      <c r="B169" s="454" t="s">
        <v>77</v>
      </c>
      <c r="C169" s="455"/>
      <c r="D169" s="455"/>
      <c r="E169" s="455"/>
      <c r="F169" s="455"/>
      <c r="G169" s="456"/>
      <c r="H169" s="2"/>
      <c r="I169" s="5"/>
    </row>
    <row r="170" spans="1:9" ht="15.75" customHeight="1">
      <c r="A170" s="5"/>
      <c r="B170" s="202" t="s">
        <v>78</v>
      </c>
      <c r="C170" s="203"/>
      <c r="D170" s="203"/>
      <c r="E170" s="203"/>
      <c r="F170" s="203"/>
      <c r="G170" s="204"/>
      <c r="H170" s="2"/>
      <c r="I170" s="5"/>
    </row>
    <row r="171" spans="1:9" ht="28.5" customHeight="1">
      <c r="A171" s="5"/>
      <c r="B171" s="457" t="s">
        <v>195</v>
      </c>
      <c r="C171" s="458"/>
      <c r="D171" s="458"/>
      <c r="E171" s="458"/>
      <c r="F171" s="458"/>
      <c r="G171" s="459"/>
      <c r="H171" s="53">
        <v>0.05</v>
      </c>
      <c r="I171" s="18">
        <f>ROUND(($I$160/(1-$H$174))*H171,2)</f>
        <v>410.35</v>
      </c>
    </row>
    <row r="172" spans="1:9">
      <c r="A172" s="231" t="s">
        <v>21</v>
      </c>
      <c r="B172" s="232"/>
      <c r="C172" s="232"/>
      <c r="D172" s="232"/>
      <c r="E172" s="232"/>
      <c r="F172" s="232"/>
      <c r="G172" s="232"/>
      <c r="H172" s="233"/>
      <c r="I172" s="14">
        <f>I157+I159+I163+I165+I171</f>
        <v>1808.8900000000003</v>
      </c>
    </row>
    <row r="173" spans="1:9">
      <c r="A173" s="414"/>
      <c r="B173" s="415"/>
      <c r="C173" s="415"/>
      <c r="D173" s="415"/>
      <c r="E173" s="415"/>
      <c r="F173" s="415"/>
      <c r="G173" s="415"/>
      <c r="H173" s="415"/>
      <c r="I173" s="416"/>
    </row>
    <row r="174" spans="1:9">
      <c r="A174" s="440" t="s">
        <v>79</v>
      </c>
      <c r="B174" s="441"/>
      <c r="C174" s="441"/>
      <c r="D174" s="441"/>
      <c r="E174" s="441"/>
      <c r="F174" s="441"/>
      <c r="G174" s="442"/>
      <c r="H174" s="54">
        <f>H162+H163+H165+H169+H170+H171</f>
        <v>0.14250000000000002</v>
      </c>
      <c r="I174" s="55">
        <f>I162+I163+I165+I169+I170+I171</f>
        <v>1169.49</v>
      </c>
    </row>
    <row r="175" spans="1:9">
      <c r="A175" s="443" t="s">
        <v>80</v>
      </c>
      <c r="B175" s="444"/>
      <c r="C175" s="449" t="s">
        <v>81</v>
      </c>
      <c r="D175" s="449"/>
      <c r="E175" s="449"/>
      <c r="F175" s="449"/>
      <c r="G175" s="449"/>
      <c r="H175" s="449"/>
      <c r="I175" s="449"/>
    </row>
    <row r="176" spans="1:9">
      <c r="A176" s="445"/>
      <c r="B176" s="446"/>
      <c r="C176" s="450" t="s">
        <v>150</v>
      </c>
      <c r="D176" s="450"/>
      <c r="E176" s="450"/>
      <c r="F176" s="450"/>
      <c r="G176" s="450"/>
      <c r="H176" s="450"/>
      <c r="I176" s="450"/>
    </row>
    <row r="177" spans="1:9">
      <c r="A177" s="447"/>
      <c r="B177" s="448"/>
      <c r="C177" s="451" t="s">
        <v>82</v>
      </c>
      <c r="D177" s="451"/>
      <c r="E177" s="451"/>
      <c r="F177" s="451"/>
      <c r="G177" s="451"/>
      <c r="H177" s="451"/>
      <c r="I177" s="451"/>
    </row>
    <row r="178" spans="1:9">
      <c r="A178" s="452"/>
      <c r="B178" s="453"/>
      <c r="C178" s="453"/>
      <c r="D178" s="453"/>
      <c r="E178" s="453"/>
      <c r="F178" s="453"/>
      <c r="G178" s="453"/>
      <c r="H178" s="453"/>
      <c r="I178" s="453"/>
    </row>
    <row r="179" spans="1:9">
      <c r="A179" s="211" t="s">
        <v>151</v>
      </c>
      <c r="B179" s="212"/>
      <c r="C179" s="212"/>
      <c r="D179" s="212"/>
      <c r="E179" s="212"/>
      <c r="F179" s="212"/>
      <c r="G179" s="212"/>
      <c r="H179" s="212"/>
      <c r="I179" s="213"/>
    </row>
    <row r="180" spans="1:9">
      <c r="A180" s="205" t="s">
        <v>152</v>
      </c>
      <c r="B180" s="206"/>
      <c r="C180" s="206"/>
      <c r="D180" s="206"/>
      <c r="E180" s="206"/>
      <c r="F180" s="206"/>
      <c r="G180" s="206"/>
      <c r="H180" s="206"/>
      <c r="I180" s="207"/>
    </row>
    <row r="181" spans="1:9">
      <c r="A181" s="414"/>
      <c r="B181" s="415"/>
      <c r="C181" s="415"/>
      <c r="D181" s="415"/>
      <c r="E181" s="415"/>
      <c r="F181" s="415"/>
      <c r="G181" s="415"/>
      <c r="H181" s="415"/>
      <c r="I181" s="416"/>
    </row>
    <row r="182" spans="1:9">
      <c r="A182" s="460"/>
      <c r="B182" s="461"/>
      <c r="C182" s="461"/>
      <c r="D182" s="461"/>
      <c r="E182" s="461"/>
      <c r="F182" s="461"/>
      <c r="G182" s="461"/>
      <c r="H182" s="461"/>
      <c r="I182" s="462"/>
    </row>
    <row r="183" spans="1:9" ht="15" customHeight="1">
      <c r="A183" s="214" t="s">
        <v>153</v>
      </c>
      <c r="B183" s="215"/>
      <c r="C183" s="215"/>
      <c r="D183" s="215"/>
      <c r="E183" s="215"/>
      <c r="F183" s="215"/>
      <c r="G183" s="215"/>
      <c r="H183" s="215"/>
      <c r="I183" s="216"/>
    </row>
    <row r="184" spans="1:9" ht="30" customHeight="1">
      <c r="A184" s="220" t="s">
        <v>83</v>
      </c>
      <c r="B184" s="221"/>
      <c r="C184" s="221"/>
      <c r="D184" s="221"/>
      <c r="E184" s="221"/>
      <c r="F184" s="221"/>
      <c r="G184" s="221"/>
      <c r="H184" s="222"/>
      <c r="I184" s="56" t="s">
        <v>25</v>
      </c>
    </row>
    <row r="185" spans="1:9">
      <c r="A185" s="2" t="s">
        <v>7</v>
      </c>
      <c r="B185" s="180" t="s">
        <v>84</v>
      </c>
      <c r="C185" s="181"/>
      <c r="D185" s="181"/>
      <c r="E185" s="181"/>
      <c r="F185" s="181"/>
      <c r="G185" s="181"/>
      <c r="H185" s="182"/>
      <c r="I185" s="57">
        <f>I40</f>
        <v>3030.04</v>
      </c>
    </row>
    <row r="186" spans="1:9">
      <c r="A186" s="2" t="s">
        <v>9</v>
      </c>
      <c r="B186" s="180" t="s">
        <v>23</v>
      </c>
      <c r="C186" s="181"/>
      <c r="D186" s="181"/>
      <c r="E186" s="181"/>
      <c r="F186" s="181"/>
      <c r="G186" s="181"/>
      <c r="H186" s="182"/>
      <c r="I186" s="57">
        <f>I99</f>
        <v>2518.88</v>
      </c>
    </row>
    <row r="187" spans="1:9">
      <c r="A187" s="2" t="s">
        <v>11</v>
      </c>
      <c r="B187" s="180" t="s">
        <v>85</v>
      </c>
      <c r="C187" s="181"/>
      <c r="D187" s="181"/>
      <c r="E187" s="181"/>
      <c r="F187" s="181"/>
      <c r="G187" s="181"/>
      <c r="H187" s="182"/>
      <c r="I187" s="13">
        <f>I108</f>
        <v>218.22000000000003</v>
      </c>
    </row>
    <row r="188" spans="1:9">
      <c r="A188" s="2" t="s">
        <v>13</v>
      </c>
      <c r="B188" s="180" t="s">
        <v>86</v>
      </c>
      <c r="C188" s="181"/>
      <c r="D188" s="181"/>
      <c r="E188" s="181"/>
      <c r="F188" s="181"/>
      <c r="G188" s="181"/>
      <c r="H188" s="182"/>
      <c r="I188" s="13">
        <f>I141</f>
        <v>464.16</v>
      </c>
    </row>
    <row r="189" spans="1:9">
      <c r="A189" s="2" t="s">
        <v>33</v>
      </c>
      <c r="B189" s="180" t="s">
        <v>154</v>
      </c>
      <c r="C189" s="181"/>
      <c r="D189" s="181"/>
      <c r="E189" s="181"/>
      <c r="F189" s="181"/>
      <c r="G189" s="181"/>
      <c r="H189" s="182"/>
      <c r="I189" s="13">
        <f>I149</f>
        <v>166.75</v>
      </c>
    </row>
    <row r="190" spans="1:9">
      <c r="A190" s="169" t="s">
        <v>87</v>
      </c>
      <c r="B190" s="170"/>
      <c r="C190" s="170"/>
      <c r="D190" s="170"/>
      <c r="E190" s="170"/>
      <c r="F190" s="170"/>
      <c r="G190" s="170"/>
      <c r="H190" s="171"/>
      <c r="I190" s="58">
        <f>SUM(I185:I189)</f>
        <v>6398.05</v>
      </c>
    </row>
    <row r="191" spans="1:9">
      <c r="A191" s="59" t="s">
        <v>35</v>
      </c>
      <c r="B191" s="181" t="s">
        <v>88</v>
      </c>
      <c r="C191" s="181"/>
      <c r="D191" s="181"/>
      <c r="E191" s="181"/>
      <c r="F191" s="181"/>
      <c r="G191" s="181"/>
      <c r="H191" s="182"/>
      <c r="I191" s="13">
        <f>I172</f>
        <v>1808.8900000000003</v>
      </c>
    </row>
    <row r="192" spans="1:9">
      <c r="A192" s="169" t="s">
        <v>89</v>
      </c>
      <c r="B192" s="170"/>
      <c r="C192" s="170"/>
      <c r="D192" s="170"/>
      <c r="E192" s="170"/>
      <c r="F192" s="170"/>
      <c r="G192" s="170"/>
      <c r="H192" s="171"/>
      <c r="I192" s="58">
        <f>I190+I191</f>
        <v>8206.94</v>
      </c>
    </row>
    <row r="193" spans="1:9" ht="15" customHeight="1">
      <c r="A193" s="169" t="s">
        <v>196</v>
      </c>
      <c r="B193" s="170"/>
      <c r="C193" s="170"/>
      <c r="D193" s="170"/>
      <c r="E193" s="170"/>
      <c r="F193" s="170"/>
      <c r="G193" s="170"/>
      <c r="H193" s="171"/>
      <c r="I193" s="80">
        <v>1</v>
      </c>
    </row>
    <row r="194" spans="1:9">
      <c r="A194" s="169" t="s">
        <v>197</v>
      </c>
      <c r="B194" s="170"/>
      <c r="C194" s="170"/>
      <c r="D194" s="170"/>
      <c r="E194" s="170"/>
      <c r="F194" s="170"/>
      <c r="G194" s="170"/>
      <c r="H194" s="171"/>
      <c r="I194" s="80">
        <f>I192*I193</f>
        <v>8206.94</v>
      </c>
    </row>
  </sheetData>
  <mergeCells count="228">
    <mergeCell ref="B191:H191"/>
    <mergeCell ref="A192:H192"/>
    <mergeCell ref="A193:H193"/>
    <mergeCell ref="A194:H194"/>
    <mergeCell ref="B185:H185"/>
    <mergeCell ref="B186:H186"/>
    <mergeCell ref="B187:H187"/>
    <mergeCell ref="B188:H188"/>
    <mergeCell ref="B189:H189"/>
    <mergeCell ref="A190:H190"/>
    <mergeCell ref="A179:I179"/>
    <mergeCell ref="A180:I180"/>
    <mergeCell ref="A181:I181"/>
    <mergeCell ref="A182:I182"/>
    <mergeCell ref="A183:I183"/>
    <mergeCell ref="A184:H184"/>
    <mergeCell ref="A174:G174"/>
    <mergeCell ref="A175:B177"/>
    <mergeCell ref="C175:I175"/>
    <mergeCell ref="C176:I176"/>
    <mergeCell ref="C177:I177"/>
    <mergeCell ref="A178:I178"/>
    <mergeCell ref="B168:G168"/>
    <mergeCell ref="B169:G169"/>
    <mergeCell ref="B170:G170"/>
    <mergeCell ref="B171:G171"/>
    <mergeCell ref="A172:H172"/>
    <mergeCell ref="A173:I173"/>
    <mergeCell ref="A165:A166"/>
    <mergeCell ref="B165:G165"/>
    <mergeCell ref="H165:H166"/>
    <mergeCell ref="I165:I166"/>
    <mergeCell ref="B166:G166"/>
    <mergeCell ref="B167:G167"/>
    <mergeCell ref="B162:G162"/>
    <mergeCell ref="A163:A164"/>
    <mergeCell ref="B163:G163"/>
    <mergeCell ref="H163:H164"/>
    <mergeCell ref="I163:I164"/>
    <mergeCell ref="B164:G164"/>
    <mergeCell ref="A156:G156"/>
    <mergeCell ref="B157:G157"/>
    <mergeCell ref="A158:G158"/>
    <mergeCell ref="B159:G159"/>
    <mergeCell ref="A160:G160"/>
    <mergeCell ref="B161:G161"/>
    <mergeCell ref="B148:H148"/>
    <mergeCell ref="A149:H149"/>
    <mergeCell ref="A150:I150"/>
    <mergeCell ref="A151:I151"/>
    <mergeCell ref="A153:I153"/>
    <mergeCell ref="A154:A155"/>
    <mergeCell ref="B154:G155"/>
    <mergeCell ref="H154:H155"/>
    <mergeCell ref="A142:I142"/>
    <mergeCell ref="A143:I143"/>
    <mergeCell ref="B144:H144"/>
    <mergeCell ref="B145:H145"/>
    <mergeCell ref="B146:H146"/>
    <mergeCell ref="B147:H147"/>
    <mergeCell ref="A136:I136"/>
    <mergeCell ref="A137:I137"/>
    <mergeCell ref="B138:H138"/>
    <mergeCell ref="B139:H139"/>
    <mergeCell ref="B140:H140"/>
    <mergeCell ref="A141:H141"/>
    <mergeCell ref="A130:H130"/>
    <mergeCell ref="A131:I131"/>
    <mergeCell ref="A132:I132"/>
    <mergeCell ref="B133:H133"/>
    <mergeCell ref="B134:H134"/>
    <mergeCell ref="A135:H135"/>
    <mergeCell ref="A124:A126"/>
    <mergeCell ref="B124:H124"/>
    <mergeCell ref="I124:I126"/>
    <mergeCell ref="B125:H125"/>
    <mergeCell ref="B126:H126"/>
    <mergeCell ref="A127:A129"/>
    <mergeCell ref="B127:H127"/>
    <mergeCell ref="I127:I129"/>
    <mergeCell ref="B128:H128"/>
    <mergeCell ref="B129:H129"/>
    <mergeCell ref="B119:H119"/>
    <mergeCell ref="A120:A121"/>
    <mergeCell ref="B120:H120"/>
    <mergeCell ref="I120:I121"/>
    <mergeCell ref="B121:H121"/>
    <mergeCell ref="A122:A123"/>
    <mergeCell ref="B122:H122"/>
    <mergeCell ref="I122:I123"/>
    <mergeCell ref="B123:H123"/>
    <mergeCell ref="A112:I112"/>
    <mergeCell ref="A113:I113"/>
    <mergeCell ref="A115:I115"/>
    <mergeCell ref="A116:I116"/>
    <mergeCell ref="B117:H117"/>
    <mergeCell ref="B118:F118"/>
    <mergeCell ref="B106:H106"/>
    <mergeCell ref="B107:G107"/>
    <mergeCell ref="A108:H108"/>
    <mergeCell ref="A109:I109"/>
    <mergeCell ref="A110:I110"/>
    <mergeCell ref="A111:I111"/>
    <mergeCell ref="A100:I100"/>
    <mergeCell ref="A101:I101"/>
    <mergeCell ref="B102:H102"/>
    <mergeCell ref="B103:H103"/>
    <mergeCell ref="B104:H104"/>
    <mergeCell ref="B105:H105"/>
    <mergeCell ref="A94:I94"/>
    <mergeCell ref="B95:H95"/>
    <mergeCell ref="B96:H96"/>
    <mergeCell ref="B97:H97"/>
    <mergeCell ref="B98:H98"/>
    <mergeCell ref="A99:H99"/>
    <mergeCell ref="B88:H88"/>
    <mergeCell ref="B89:H89"/>
    <mergeCell ref="A90:I90"/>
    <mergeCell ref="A91:I91"/>
    <mergeCell ref="A92:I92"/>
    <mergeCell ref="A93:I93"/>
    <mergeCell ref="B83:H83"/>
    <mergeCell ref="N83:T83"/>
    <mergeCell ref="B84:H84"/>
    <mergeCell ref="A85:A86"/>
    <mergeCell ref="B85:F86"/>
    <mergeCell ref="B87:H87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BBC4E-49C2-4E27-8B08-B7543D8F0857}">
  <dimension ref="A2:T194"/>
  <sheetViews>
    <sheetView topLeftCell="A60" workbookViewId="0">
      <selection activeCell="A2" sqref="A2:I2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165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258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259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260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2119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261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2119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2119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176.51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64.099999999999994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240.60999999999999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471.92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58.99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70.790000000000006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35.39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23.6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14.16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4.72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188.77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868.33999999999992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18">
        <f>IF(ROUND((H77*H75*H76)-(I33*H78),2)&lt;0,0,ROUND((H77*H75*H76)-(I33*H78),2))</f>
        <v>48.86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4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210</v>
      </c>
      <c r="C79" s="181"/>
      <c r="D79" s="181"/>
      <c r="E79" s="181"/>
      <c r="F79" s="181"/>
      <c r="G79" s="181"/>
      <c r="H79" s="182"/>
      <c r="I79" s="18">
        <f>ROUND(H81*H80*(1-H82),2)</f>
        <v>528.66</v>
      </c>
    </row>
    <row r="80" spans="1:9" ht="15" customHeight="1">
      <c r="A80" s="5"/>
      <c r="B80" s="240" t="s">
        <v>208</v>
      </c>
      <c r="C80" s="241"/>
      <c r="D80" s="241"/>
      <c r="E80" s="241"/>
      <c r="F80" s="241"/>
      <c r="G80" s="242"/>
      <c r="H80" s="26">
        <v>26.7</v>
      </c>
      <c r="I80" s="5" t="s">
        <v>44</v>
      </c>
    </row>
    <row r="81" spans="1:20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20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0.1</v>
      </c>
      <c r="I82" s="5"/>
    </row>
    <row r="83" spans="1:20" ht="24" customHeight="1">
      <c r="A83" s="5" t="s">
        <v>11</v>
      </c>
      <c r="B83" s="180" t="s">
        <v>262</v>
      </c>
      <c r="C83" s="181"/>
      <c r="D83" s="181"/>
      <c r="E83" s="181"/>
      <c r="F83" s="181"/>
      <c r="G83" s="181"/>
      <c r="H83" s="182"/>
      <c r="I83" s="85">
        <v>19.899999999999999</v>
      </c>
      <c r="N83" s="240"/>
      <c r="O83" s="241"/>
      <c r="P83" s="241"/>
      <c r="Q83" s="241"/>
      <c r="R83" s="241"/>
      <c r="S83" s="241"/>
      <c r="T83" s="242"/>
    </row>
    <row r="84" spans="1:20" ht="15" customHeight="1">
      <c r="A84" s="5" t="s">
        <v>13</v>
      </c>
      <c r="B84" s="240" t="s">
        <v>263</v>
      </c>
      <c r="C84" s="241"/>
      <c r="D84" s="241"/>
      <c r="E84" s="241"/>
      <c r="F84" s="241"/>
      <c r="G84" s="464"/>
      <c r="H84" s="470"/>
      <c r="I84" s="85">
        <v>6</v>
      </c>
    </row>
    <row r="85" spans="1:20" ht="15" customHeight="1">
      <c r="A85" s="329" t="s">
        <v>33</v>
      </c>
      <c r="B85" s="463" t="s">
        <v>264</v>
      </c>
      <c r="C85" s="464"/>
      <c r="D85" s="464"/>
      <c r="E85" s="464"/>
      <c r="F85" s="465"/>
      <c r="G85" s="90" t="s">
        <v>181</v>
      </c>
      <c r="H85" s="90" t="s">
        <v>101</v>
      </c>
      <c r="I85" s="89"/>
    </row>
    <row r="86" spans="1:20" ht="15" customHeight="1">
      <c r="A86" s="330"/>
      <c r="B86" s="466"/>
      <c r="C86" s="467"/>
      <c r="D86" s="467"/>
      <c r="E86" s="467"/>
      <c r="F86" s="468"/>
      <c r="G86" s="92">
        <v>2</v>
      </c>
      <c r="H86" s="93">
        <v>176</v>
      </c>
      <c r="I86" s="89">
        <f>G86*H86</f>
        <v>352</v>
      </c>
    </row>
    <row r="87" spans="1:20" ht="15" customHeight="1">
      <c r="A87" s="91" t="s">
        <v>35</v>
      </c>
      <c r="B87" s="469" t="s">
        <v>265</v>
      </c>
      <c r="C87" s="469"/>
      <c r="D87" s="469"/>
      <c r="E87" s="469"/>
      <c r="F87" s="469"/>
      <c r="G87" s="469"/>
      <c r="H87" s="469"/>
      <c r="I87" s="89">
        <v>6</v>
      </c>
    </row>
    <row r="88" spans="1:20" ht="25.5" customHeight="1">
      <c r="A88" s="5" t="s">
        <v>37</v>
      </c>
      <c r="B88" s="471" t="s">
        <v>46</v>
      </c>
      <c r="C88" s="472"/>
      <c r="D88" s="472"/>
      <c r="E88" s="472"/>
      <c r="F88" s="472"/>
      <c r="G88" s="472"/>
      <c r="H88" s="473"/>
      <c r="I88" s="13"/>
    </row>
    <row r="89" spans="1:20">
      <c r="A89" s="32"/>
      <c r="B89" s="231" t="s">
        <v>103</v>
      </c>
      <c r="C89" s="232"/>
      <c r="D89" s="232"/>
      <c r="E89" s="232"/>
      <c r="F89" s="232"/>
      <c r="G89" s="232"/>
      <c r="H89" s="233"/>
      <c r="I89" s="14">
        <f>SUM(I74:I88)</f>
        <v>961.42</v>
      </c>
    </row>
    <row r="90" spans="1:20">
      <c r="A90" s="234"/>
      <c r="B90" s="235"/>
      <c r="C90" s="235"/>
      <c r="D90" s="235"/>
      <c r="E90" s="235"/>
      <c r="F90" s="235"/>
      <c r="G90" s="235"/>
      <c r="H90" s="235"/>
      <c r="I90" s="236"/>
    </row>
    <row r="91" spans="1:20" ht="24" customHeight="1">
      <c r="A91" s="211" t="s">
        <v>117</v>
      </c>
      <c r="B91" s="212"/>
      <c r="C91" s="212"/>
      <c r="D91" s="212"/>
      <c r="E91" s="212"/>
      <c r="F91" s="212"/>
      <c r="G91" s="212"/>
      <c r="H91" s="212"/>
      <c r="I91" s="213"/>
    </row>
    <row r="92" spans="1:20" ht="24" customHeight="1">
      <c r="A92" s="205" t="s">
        <v>118</v>
      </c>
      <c r="B92" s="206"/>
      <c r="C92" s="206"/>
      <c r="D92" s="206"/>
      <c r="E92" s="206"/>
      <c r="F92" s="206"/>
      <c r="G92" s="206"/>
      <c r="H92" s="206"/>
      <c r="I92" s="207"/>
    </row>
    <row r="93" spans="1:20">
      <c r="A93" s="237"/>
      <c r="B93" s="238"/>
      <c r="C93" s="238"/>
      <c r="D93" s="238"/>
      <c r="E93" s="238"/>
      <c r="F93" s="238"/>
      <c r="G93" s="238"/>
      <c r="H93" s="238"/>
      <c r="I93" s="239"/>
    </row>
    <row r="94" spans="1:20" ht="31.5" customHeight="1">
      <c r="A94" s="202" t="s">
        <v>47</v>
      </c>
      <c r="B94" s="203"/>
      <c r="C94" s="203"/>
      <c r="D94" s="203"/>
      <c r="E94" s="203"/>
      <c r="F94" s="203"/>
      <c r="G94" s="203"/>
      <c r="H94" s="203"/>
      <c r="I94" s="204"/>
    </row>
    <row r="95" spans="1:20" ht="30" customHeight="1">
      <c r="A95" s="25">
        <v>2</v>
      </c>
      <c r="B95" s="255" t="s">
        <v>48</v>
      </c>
      <c r="C95" s="256"/>
      <c r="D95" s="256"/>
      <c r="E95" s="256"/>
      <c r="F95" s="256"/>
      <c r="G95" s="256"/>
      <c r="H95" s="257"/>
      <c r="I95" s="25" t="s">
        <v>25</v>
      </c>
    </row>
    <row r="96" spans="1:20" ht="15" customHeight="1">
      <c r="A96" s="33" t="s">
        <v>24</v>
      </c>
      <c r="B96" s="258" t="s">
        <v>164</v>
      </c>
      <c r="C96" s="259"/>
      <c r="D96" s="259"/>
      <c r="E96" s="259"/>
      <c r="F96" s="259"/>
      <c r="G96" s="259"/>
      <c r="H96" s="260"/>
      <c r="I96" s="34">
        <f>I49</f>
        <v>240.60999999999999</v>
      </c>
    </row>
    <row r="97" spans="1:9" ht="15" customHeight="1">
      <c r="A97" s="33" t="s">
        <v>26</v>
      </c>
      <c r="B97" s="258" t="s">
        <v>27</v>
      </c>
      <c r="C97" s="259"/>
      <c r="D97" s="259"/>
      <c r="E97" s="259"/>
      <c r="F97" s="259"/>
      <c r="G97" s="259"/>
      <c r="H97" s="260"/>
      <c r="I97" s="34">
        <f>I66</f>
        <v>868.33999999999992</v>
      </c>
    </row>
    <row r="98" spans="1:9" ht="15" customHeight="1">
      <c r="A98" s="33" t="s">
        <v>42</v>
      </c>
      <c r="B98" s="258" t="s">
        <v>43</v>
      </c>
      <c r="C98" s="259"/>
      <c r="D98" s="259"/>
      <c r="E98" s="259"/>
      <c r="F98" s="259"/>
      <c r="G98" s="259"/>
      <c r="H98" s="260"/>
      <c r="I98" s="34">
        <f>I89</f>
        <v>961.42</v>
      </c>
    </row>
    <row r="99" spans="1:9">
      <c r="A99" s="261" t="s">
        <v>21</v>
      </c>
      <c r="B99" s="262"/>
      <c r="C99" s="262"/>
      <c r="D99" s="262"/>
      <c r="E99" s="262"/>
      <c r="F99" s="262"/>
      <c r="G99" s="262"/>
      <c r="H99" s="263"/>
      <c r="I99" s="35">
        <f>SUM(I96:I98)</f>
        <v>2070.37</v>
      </c>
    </row>
    <row r="100" spans="1:9">
      <c r="A100" s="264"/>
      <c r="B100" s="265"/>
      <c r="C100" s="265"/>
      <c r="D100" s="265"/>
      <c r="E100" s="265"/>
      <c r="F100" s="265"/>
      <c r="G100" s="265"/>
      <c r="H100" s="265"/>
      <c r="I100" s="266"/>
    </row>
    <row r="101" spans="1:9" ht="15.75">
      <c r="A101" s="267" t="s">
        <v>50</v>
      </c>
      <c r="B101" s="268"/>
      <c r="C101" s="268"/>
      <c r="D101" s="268"/>
      <c r="E101" s="268"/>
      <c r="F101" s="268"/>
      <c r="G101" s="268"/>
      <c r="H101" s="268"/>
      <c r="I101" s="269"/>
    </row>
    <row r="102" spans="1:9">
      <c r="A102" s="24">
        <v>3</v>
      </c>
      <c r="B102" s="252" t="s">
        <v>51</v>
      </c>
      <c r="C102" s="253"/>
      <c r="D102" s="253"/>
      <c r="E102" s="253"/>
      <c r="F102" s="253"/>
      <c r="G102" s="253"/>
      <c r="H102" s="254"/>
      <c r="I102" s="24" t="s">
        <v>52</v>
      </c>
    </row>
    <row r="103" spans="1:9" ht="58.5" customHeight="1">
      <c r="A103" s="5" t="s">
        <v>7</v>
      </c>
      <c r="B103" s="180" t="s">
        <v>119</v>
      </c>
      <c r="C103" s="181"/>
      <c r="D103" s="181"/>
      <c r="E103" s="181"/>
      <c r="F103" s="181"/>
      <c r="G103" s="181"/>
      <c r="H103" s="182"/>
      <c r="I103" s="18">
        <f>ROUND((($I$40/12)+($I$47/12)+($I$40*0.121/12))*(30/30)*0.05,2)</f>
        <v>10.63</v>
      </c>
    </row>
    <row r="104" spans="1:9">
      <c r="A104" s="5" t="s">
        <v>9</v>
      </c>
      <c r="B104" s="249" t="s">
        <v>53</v>
      </c>
      <c r="C104" s="250"/>
      <c r="D104" s="250"/>
      <c r="E104" s="250"/>
      <c r="F104" s="250"/>
      <c r="G104" s="250"/>
      <c r="H104" s="251"/>
      <c r="I104" s="18">
        <f>ROUND($I$103*H65,2)</f>
        <v>0.85</v>
      </c>
    </row>
    <row r="105" spans="1:9" ht="50.25" customHeight="1">
      <c r="A105" s="5" t="s">
        <v>11</v>
      </c>
      <c r="B105" s="180" t="s">
        <v>120</v>
      </c>
      <c r="C105" s="181"/>
      <c r="D105" s="181"/>
      <c r="E105" s="181"/>
      <c r="F105" s="181"/>
      <c r="G105" s="181"/>
      <c r="H105" s="182"/>
      <c r="I105" s="18">
        <f>ROUND(((($I$40/30)*7)/12)*1,2)</f>
        <v>41.2</v>
      </c>
    </row>
    <row r="106" spans="1:9">
      <c r="A106" s="5" t="s">
        <v>13</v>
      </c>
      <c r="B106" s="249" t="s">
        <v>54</v>
      </c>
      <c r="C106" s="250"/>
      <c r="D106" s="250"/>
      <c r="E106" s="250"/>
      <c r="F106" s="250"/>
      <c r="G106" s="250"/>
      <c r="H106" s="251"/>
      <c r="I106" s="18">
        <f>ROUND($I$105*H66,2)</f>
        <v>15.16</v>
      </c>
    </row>
    <row r="107" spans="1:9" ht="48" customHeight="1">
      <c r="A107" s="5" t="s">
        <v>33</v>
      </c>
      <c r="B107" s="180" t="s">
        <v>121</v>
      </c>
      <c r="C107" s="181"/>
      <c r="D107" s="181"/>
      <c r="E107" s="181"/>
      <c r="F107" s="181"/>
      <c r="G107" s="182"/>
      <c r="H107" s="36">
        <v>0.04</v>
      </c>
      <c r="I107" s="18">
        <f>ROUND($I$40*H107,2)</f>
        <v>84.76</v>
      </c>
    </row>
    <row r="108" spans="1:9">
      <c r="A108" s="231" t="s">
        <v>21</v>
      </c>
      <c r="B108" s="232"/>
      <c r="C108" s="232"/>
      <c r="D108" s="232"/>
      <c r="E108" s="232"/>
      <c r="F108" s="232"/>
      <c r="G108" s="232"/>
      <c r="H108" s="233"/>
      <c r="I108" s="14">
        <f>SUM(I103:I107)</f>
        <v>152.60000000000002</v>
      </c>
    </row>
    <row r="109" spans="1:9">
      <c r="A109" s="367"/>
      <c r="B109" s="368"/>
      <c r="C109" s="368"/>
      <c r="D109" s="368"/>
      <c r="E109" s="368"/>
      <c r="F109" s="368"/>
      <c r="G109" s="368"/>
      <c r="H109" s="368"/>
      <c r="I109" s="369"/>
    </row>
    <row r="110" spans="1:9" ht="15.75" customHeight="1">
      <c r="A110" s="202" t="s">
        <v>55</v>
      </c>
      <c r="B110" s="203"/>
      <c r="C110" s="203"/>
      <c r="D110" s="203"/>
      <c r="E110" s="203"/>
      <c r="F110" s="203"/>
      <c r="G110" s="203"/>
      <c r="H110" s="203"/>
      <c r="I110" s="204"/>
    </row>
    <row r="111" spans="1:9" ht="36" customHeight="1">
      <c r="A111" s="370" t="s">
        <v>122</v>
      </c>
      <c r="B111" s="371"/>
      <c r="C111" s="371"/>
      <c r="D111" s="371"/>
      <c r="E111" s="371"/>
      <c r="F111" s="371"/>
      <c r="G111" s="371"/>
      <c r="H111" s="371"/>
      <c r="I111" s="372"/>
    </row>
    <row r="112" spans="1:9" ht="75" customHeight="1">
      <c r="A112" s="382" t="s">
        <v>123</v>
      </c>
      <c r="B112" s="383"/>
      <c r="C112" s="383"/>
      <c r="D112" s="383"/>
      <c r="E112" s="383"/>
      <c r="F112" s="383"/>
      <c r="G112" s="383"/>
      <c r="H112" s="383"/>
      <c r="I112" s="384"/>
    </row>
    <row r="113" spans="1:9">
      <c r="A113" s="373"/>
      <c r="B113" s="374"/>
      <c r="C113" s="374"/>
      <c r="D113" s="374"/>
      <c r="E113" s="374"/>
      <c r="F113" s="374"/>
      <c r="G113" s="374"/>
      <c r="H113" s="374"/>
      <c r="I113" s="375"/>
    </row>
    <row r="114" spans="1:9" ht="57.75">
      <c r="A114" s="37" t="s">
        <v>56</v>
      </c>
      <c r="B114" s="38">
        <f>I40</f>
        <v>2119</v>
      </c>
      <c r="C114" s="39"/>
      <c r="D114" s="37" t="s">
        <v>124</v>
      </c>
      <c r="E114" s="38">
        <f>I99-I74-I79+I118</f>
        <v>1755.9199999999998</v>
      </c>
      <c r="F114" s="40"/>
      <c r="G114" s="37" t="s">
        <v>57</v>
      </c>
      <c r="H114" s="41">
        <f>I108</f>
        <v>152.60000000000002</v>
      </c>
      <c r="I114" s="42">
        <f>B114+E114+H114</f>
        <v>4027.52</v>
      </c>
    </row>
    <row r="115" spans="1:9">
      <c r="A115" s="376"/>
      <c r="B115" s="377"/>
      <c r="C115" s="377"/>
      <c r="D115" s="377"/>
      <c r="E115" s="377"/>
      <c r="F115" s="377"/>
      <c r="G115" s="377"/>
      <c r="H115" s="377"/>
      <c r="I115" s="378"/>
    </row>
    <row r="116" spans="1:9" ht="15" customHeight="1">
      <c r="A116" s="379" t="s">
        <v>125</v>
      </c>
      <c r="B116" s="380"/>
      <c r="C116" s="380"/>
      <c r="D116" s="380"/>
      <c r="E116" s="380"/>
      <c r="F116" s="380"/>
      <c r="G116" s="380"/>
      <c r="H116" s="380"/>
      <c r="I116" s="381"/>
    </row>
    <row r="117" spans="1:9">
      <c r="A117" s="43" t="s">
        <v>58</v>
      </c>
      <c r="B117" s="252" t="s">
        <v>59</v>
      </c>
      <c r="C117" s="253"/>
      <c r="D117" s="253"/>
      <c r="E117" s="253"/>
      <c r="F117" s="253"/>
      <c r="G117" s="253"/>
      <c r="H117" s="254"/>
      <c r="I117" s="43" t="s">
        <v>25</v>
      </c>
    </row>
    <row r="118" spans="1:9" ht="75.75" customHeight="1">
      <c r="A118" s="10" t="s">
        <v>7</v>
      </c>
      <c r="B118" s="355" t="s">
        <v>126</v>
      </c>
      <c r="C118" s="356"/>
      <c r="D118" s="356"/>
      <c r="E118" s="356"/>
      <c r="F118" s="357"/>
      <c r="G118" s="62">
        <v>9.0749999999999997E-2</v>
      </c>
      <c r="H118" s="44">
        <v>0.36799999999999999</v>
      </c>
      <c r="I118" s="18">
        <f>ROUND($B$114*G118 + $B$114*G118*H118,2)</f>
        <v>263.07</v>
      </c>
    </row>
    <row r="119" spans="1:9" ht="28.5" customHeight="1">
      <c r="A119" s="5" t="s">
        <v>9</v>
      </c>
      <c r="B119" s="358" t="s">
        <v>127</v>
      </c>
      <c r="C119" s="359"/>
      <c r="D119" s="359"/>
      <c r="E119" s="359"/>
      <c r="F119" s="359"/>
      <c r="G119" s="359"/>
      <c r="H119" s="360"/>
      <c r="I119" s="18">
        <f>ROUND((($I$114/30)*2)/24,2)</f>
        <v>11.19</v>
      </c>
    </row>
    <row r="120" spans="1:9" ht="15.75" customHeight="1">
      <c r="A120" s="329" t="s">
        <v>11</v>
      </c>
      <c r="B120" s="361" t="s">
        <v>128</v>
      </c>
      <c r="C120" s="362"/>
      <c r="D120" s="362"/>
      <c r="E120" s="362"/>
      <c r="F120" s="362"/>
      <c r="G120" s="362"/>
      <c r="H120" s="363"/>
      <c r="I120" s="341">
        <f>ROUND((($I$114/30)*5)/24*0.03,2)</f>
        <v>0.84</v>
      </c>
    </row>
    <row r="121" spans="1:9" ht="15" customHeight="1">
      <c r="A121" s="330"/>
      <c r="B121" s="364" t="s">
        <v>129</v>
      </c>
      <c r="C121" s="365"/>
      <c r="D121" s="365"/>
      <c r="E121" s="365"/>
      <c r="F121" s="365"/>
      <c r="G121" s="365"/>
      <c r="H121" s="366"/>
      <c r="I121" s="342">
        <f>ROUND((($I$63/30)*5)/24*0.03,2)</f>
        <v>0</v>
      </c>
    </row>
    <row r="122" spans="1:9" ht="31.5" customHeight="1">
      <c r="A122" s="329" t="s">
        <v>13</v>
      </c>
      <c r="B122" s="408" t="s">
        <v>130</v>
      </c>
      <c r="C122" s="409"/>
      <c r="D122" s="409"/>
      <c r="E122" s="409"/>
      <c r="F122" s="409"/>
      <c r="G122" s="409"/>
      <c r="H122" s="410"/>
      <c r="I122" s="341">
        <f>ROUND((((($I$114)/30)*1.94)/24),2)</f>
        <v>10.85</v>
      </c>
    </row>
    <row r="123" spans="1:9" ht="15" customHeight="1">
      <c r="A123" s="330"/>
      <c r="B123" s="411" t="s">
        <v>131</v>
      </c>
      <c r="C123" s="412"/>
      <c r="D123" s="412"/>
      <c r="E123" s="412"/>
      <c r="F123" s="412"/>
      <c r="G123" s="412"/>
      <c r="H123" s="413"/>
      <c r="I123" s="342">
        <f>ROUND((((($I$63)/30)*1.94)/24),2)</f>
        <v>0.04</v>
      </c>
    </row>
    <row r="124" spans="1:9" ht="15.75" customHeight="1">
      <c r="A124" s="329" t="s">
        <v>33</v>
      </c>
      <c r="B124" s="361" t="s">
        <v>132</v>
      </c>
      <c r="C124" s="362"/>
      <c r="D124" s="362"/>
      <c r="E124" s="362"/>
      <c r="F124" s="362"/>
      <c r="G124" s="362"/>
      <c r="H124" s="363"/>
      <c r="I124" s="341">
        <f>ROUND(((((B114*0.121)+(H66)*(B114*0.121))*(4/24)))*0.04,2) + ROUND(((H65*B114 + H66*I47 + I89 - I74 - I79 + I108)*4/24)*0.04,2)</f>
        <v>7.4799999999999995</v>
      </c>
    </row>
    <row r="125" spans="1:9" ht="22.5" customHeight="1">
      <c r="A125" s="389"/>
      <c r="B125" s="390" t="s">
        <v>133</v>
      </c>
      <c r="C125" s="391"/>
      <c r="D125" s="391"/>
      <c r="E125" s="391"/>
      <c r="F125" s="391"/>
      <c r="G125" s="391"/>
      <c r="H125" s="392"/>
      <c r="I125" s="385" t="e">
        <f>ROUND(((((B117*0.121)+(H73)*(B117*0.121))*(4/24)))*0.04,2) + ROUND(((H72*B117 + H73*I57 + I93 - I79 -#REF! + I111)*4/24)*0.04,2)</f>
        <v>#VALUE!</v>
      </c>
    </row>
    <row r="126" spans="1:9" ht="45" customHeight="1">
      <c r="A126" s="330"/>
      <c r="B126" s="393" t="s">
        <v>134</v>
      </c>
      <c r="C126" s="394"/>
      <c r="D126" s="394"/>
      <c r="E126" s="394"/>
      <c r="F126" s="394"/>
      <c r="G126" s="394"/>
      <c r="H126" s="395"/>
      <c r="I126" s="342" t="e">
        <f>ROUND(((((B118*0.121)+(H74)*(B118*0.121))*(4/24)))*0.04,2) + ROUND(((H73*B118 + H74*I58 + I94 - I80 -#REF! + I112)*4/24)*0.04,2)</f>
        <v>#VALUE!</v>
      </c>
    </row>
    <row r="127" spans="1:9" ht="15" customHeight="1">
      <c r="A127" s="399" t="s">
        <v>35</v>
      </c>
      <c r="B127" s="190" t="s">
        <v>135</v>
      </c>
      <c r="C127" s="191"/>
      <c r="D127" s="191"/>
      <c r="E127" s="191"/>
      <c r="F127" s="191"/>
      <c r="G127" s="191"/>
      <c r="H127" s="192"/>
      <c r="I127" s="341">
        <f>ROUND((((($I$114)/30)*6)/24),2)</f>
        <v>33.56</v>
      </c>
    </row>
    <row r="128" spans="1:9" ht="15" customHeight="1">
      <c r="A128" s="400"/>
      <c r="B128" s="402" t="s">
        <v>136</v>
      </c>
      <c r="C128" s="403"/>
      <c r="D128" s="403"/>
      <c r="E128" s="403"/>
      <c r="F128" s="403"/>
      <c r="G128" s="403"/>
      <c r="H128" s="404"/>
      <c r="I128" s="385">
        <f>ROUND((((($I$63)/30)*6)/24),2)</f>
        <v>0.12</v>
      </c>
    </row>
    <row r="129" spans="1:9" ht="22.5" customHeight="1">
      <c r="A129" s="401"/>
      <c r="B129" s="405" t="s">
        <v>137</v>
      </c>
      <c r="C129" s="406"/>
      <c r="D129" s="406"/>
      <c r="E129" s="406"/>
      <c r="F129" s="406"/>
      <c r="G129" s="406"/>
      <c r="H129" s="407"/>
      <c r="I129" s="342">
        <f>ROUND((((($I$63)/30)*6)/24),2)</f>
        <v>0.12</v>
      </c>
    </row>
    <row r="130" spans="1:9">
      <c r="A130" s="231" t="s">
        <v>21</v>
      </c>
      <c r="B130" s="232"/>
      <c r="C130" s="232"/>
      <c r="D130" s="232"/>
      <c r="E130" s="232"/>
      <c r="F130" s="232"/>
      <c r="G130" s="232"/>
      <c r="H130" s="233"/>
      <c r="I130" s="45">
        <f>I118+I119+I120+I122+I124+I127</f>
        <v>326.99</v>
      </c>
    </row>
    <row r="131" spans="1:9">
      <c r="A131" s="231"/>
      <c r="B131" s="232"/>
      <c r="C131" s="232"/>
      <c r="D131" s="232"/>
      <c r="E131" s="232"/>
      <c r="F131" s="232"/>
      <c r="G131" s="232"/>
      <c r="H131" s="232"/>
      <c r="I131" s="233"/>
    </row>
    <row r="132" spans="1:9">
      <c r="A132" s="352" t="s">
        <v>60</v>
      </c>
      <c r="B132" s="353"/>
      <c r="C132" s="353"/>
      <c r="D132" s="353"/>
      <c r="E132" s="353"/>
      <c r="F132" s="353"/>
      <c r="G132" s="353"/>
      <c r="H132" s="353"/>
      <c r="I132" s="354"/>
    </row>
    <row r="133" spans="1:9">
      <c r="A133" s="24" t="s">
        <v>138</v>
      </c>
      <c r="B133" s="252" t="s">
        <v>62</v>
      </c>
      <c r="C133" s="253"/>
      <c r="D133" s="253"/>
      <c r="E133" s="253"/>
      <c r="F133" s="253"/>
      <c r="G133" s="253"/>
      <c r="H133" s="254"/>
      <c r="I133" s="24" t="s">
        <v>25</v>
      </c>
    </row>
    <row r="134" spans="1:9">
      <c r="A134" s="5" t="s">
        <v>7</v>
      </c>
      <c r="B134" s="249" t="s">
        <v>63</v>
      </c>
      <c r="C134" s="250"/>
      <c r="D134" s="250"/>
      <c r="E134" s="250"/>
      <c r="F134" s="250"/>
      <c r="G134" s="250"/>
      <c r="H134" s="251"/>
      <c r="I134" s="18">
        <v>0</v>
      </c>
    </row>
    <row r="135" spans="1:9">
      <c r="A135" s="396" t="s">
        <v>21</v>
      </c>
      <c r="B135" s="397"/>
      <c r="C135" s="397"/>
      <c r="D135" s="397"/>
      <c r="E135" s="397"/>
      <c r="F135" s="397"/>
      <c r="G135" s="397"/>
      <c r="H135" s="398"/>
      <c r="I135" s="18">
        <v>0</v>
      </c>
    </row>
    <row r="136" spans="1:9">
      <c r="A136" s="386"/>
      <c r="B136" s="387"/>
      <c r="C136" s="387"/>
      <c r="D136" s="387"/>
      <c r="E136" s="387"/>
      <c r="F136" s="387"/>
      <c r="G136" s="387"/>
      <c r="H136" s="387"/>
      <c r="I136" s="388"/>
    </row>
    <row r="137" spans="1:9" ht="31.5" customHeight="1">
      <c r="A137" s="202" t="s">
        <v>64</v>
      </c>
      <c r="B137" s="203"/>
      <c r="C137" s="203"/>
      <c r="D137" s="203"/>
      <c r="E137" s="203"/>
      <c r="F137" s="203"/>
      <c r="G137" s="203"/>
      <c r="H137" s="203"/>
      <c r="I137" s="204"/>
    </row>
    <row r="138" spans="1:9">
      <c r="A138" s="25">
        <v>4</v>
      </c>
      <c r="B138" s="252" t="s">
        <v>65</v>
      </c>
      <c r="C138" s="253"/>
      <c r="D138" s="253"/>
      <c r="E138" s="253"/>
      <c r="F138" s="253"/>
      <c r="G138" s="253"/>
      <c r="H138" s="254"/>
      <c r="I138" s="24" t="s">
        <v>25</v>
      </c>
    </row>
    <row r="139" spans="1:9">
      <c r="A139" s="2" t="s">
        <v>58</v>
      </c>
      <c r="B139" s="249" t="s">
        <v>59</v>
      </c>
      <c r="C139" s="250"/>
      <c r="D139" s="250"/>
      <c r="E139" s="250"/>
      <c r="F139" s="250"/>
      <c r="G139" s="250"/>
      <c r="H139" s="251"/>
      <c r="I139" s="18">
        <f>I130</f>
        <v>326.99</v>
      </c>
    </row>
    <row r="140" spans="1:9">
      <c r="A140" s="2" t="s">
        <v>61</v>
      </c>
      <c r="B140" s="249" t="s">
        <v>62</v>
      </c>
      <c r="C140" s="250"/>
      <c r="D140" s="250"/>
      <c r="E140" s="250"/>
      <c r="F140" s="250"/>
      <c r="G140" s="250"/>
      <c r="H140" s="251"/>
      <c r="I140" s="18">
        <v>0</v>
      </c>
    </row>
    <row r="141" spans="1:9">
      <c r="A141" s="169" t="s">
        <v>21</v>
      </c>
      <c r="B141" s="170"/>
      <c r="C141" s="170"/>
      <c r="D141" s="170"/>
      <c r="E141" s="170"/>
      <c r="F141" s="170"/>
      <c r="G141" s="170"/>
      <c r="H141" s="171"/>
      <c r="I141" s="14">
        <f>SUM(I139:I140)</f>
        <v>326.99</v>
      </c>
    </row>
    <row r="142" spans="1:9">
      <c r="A142" s="414"/>
      <c r="B142" s="415"/>
      <c r="C142" s="415"/>
      <c r="D142" s="415"/>
      <c r="E142" s="415"/>
      <c r="F142" s="415"/>
      <c r="G142" s="415"/>
      <c r="H142" s="415"/>
      <c r="I142" s="416"/>
    </row>
    <row r="143" spans="1:9" ht="15.75" customHeight="1">
      <c r="A143" s="202" t="s">
        <v>66</v>
      </c>
      <c r="B143" s="203"/>
      <c r="C143" s="203"/>
      <c r="D143" s="203"/>
      <c r="E143" s="203"/>
      <c r="F143" s="203"/>
      <c r="G143" s="203"/>
      <c r="H143" s="203"/>
      <c r="I143" s="204"/>
    </row>
    <row r="144" spans="1:9" ht="15" customHeight="1">
      <c r="A144" s="24">
        <v>5</v>
      </c>
      <c r="B144" s="255" t="s">
        <v>67</v>
      </c>
      <c r="C144" s="256"/>
      <c r="D144" s="256"/>
      <c r="E144" s="256"/>
      <c r="F144" s="256"/>
      <c r="G144" s="256"/>
      <c r="H144" s="257"/>
      <c r="I144" s="24" t="s">
        <v>25</v>
      </c>
    </row>
    <row r="145" spans="1:9">
      <c r="A145" s="5" t="s">
        <v>7</v>
      </c>
      <c r="B145" s="180" t="s">
        <v>139</v>
      </c>
      <c r="C145" s="181"/>
      <c r="D145" s="181"/>
      <c r="E145" s="181"/>
      <c r="F145" s="181"/>
      <c r="G145" s="181"/>
      <c r="H145" s="182"/>
      <c r="I145" s="107">
        <f>'UNIFORMES N'!E77</f>
        <v>166.75</v>
      </c>
    </row>
    <row r="146" spans="1:9">
      <c r="A146" s="5" t="s">
        <v>9</v>
      </c>
      <c r="B146" s="180" t="s">
        <v>140</v>
      </c>
      <c r="C146" s="181"/>
      <c r="D146" s="181"/>
      <c r="E146" s="181"/>
      <c r="F146" s="181"/>
      <c r="G146" s="181"/>
      <c r="H146" s="182"/>
      <c r="I146" s="84"/>
    </row>
    <row r="147" spans="1:9">
      <c r="A147" s="5" t="s">
        <v>11</v>
      </c>
      <c r="B147" s="249" t="s">
        <v>141</v>
      </c>
      <c r="C147" s="250"/>
      <c r="D147" s="250"/>
      <c r="E147" s="250"/>
      <c r="F147" s="250"/>
      <c r="G147" s="250"/>
      <c r="H147" s="251"/>
      <c r="I147" s="84"/>
    </row>
    <row r="148" spans="1:9">
      <c r="A148" s="5" t="s">
        <v>13</v>
      </c>
      <c r="B148" s="180" t="s">
        <v>142</v>
      </c>
      <c r="C148" s="181"/>
      <c r="D148" s="181"/>
      <c r="E148" s="181"/>
      <c r="F148" s="181"/>
      <c r="G148" s="181"/>
      <c r="H148" s="182"/>
      <c r="I148" s="13"/>
    </row>
    <row r="149" spans="1:9">
      <c r="A149" s="231" t="s">
        <v>103</v>
      </c>
      <c r="B149" s="232"/>
      <c r="C149" s="232"/>
      <c r="D149" s="232"/>
      <c r="E149" s="232"/>
      <c r="F149" s="232"/>
      <c r="G149" s="232"/>
      <c r="H149" s="233"/>
      <c r="I149" s="46">
        <f>SUM(I145:I148)</f>
        <v>166.75</v>
      </c>
    </row>
    <row r="150" spans="1:9" ht="18">
      <c r="A150" s="420"/>
      <c r="B150" s="421"/>
      <c r="C150" s="421"/>
      <c r="D150" s="421"/>
      <c r="E150" s="421"/>
      <c r="F150" s="421"/>
      <c r="G150" s="421"/>
      <c r="H150" s="421"/>
      <c r="I150" s="422"/>
    </row>
    <row r="151" spans="1:9">
      <c r="A151" s="423" t="s">
        <v>68</v>
      </c>
      <c r="B151" s="424"/>
      <c r="C151" s="424"/>
      <c r="D151" s="424"/>
      <c r="E151" s="424"/>
      <c r="F151" s="424"/>
      <c r="G151" s="424"/>
      <c r="H151" s="424"/>
      <c r="I151" s="425"/>
    </row>
    <row r="152" spans="1:9" ht="18">
      <c r="A152" s="47"/>
      <c r="B152" s="48"/>
      <c r="C152" s="48"/>
      <c r="D152" s="48"/>
      <c r="E152" s="48"/>
      <c r="F152" s="48"/>
      <c r="G152" s="48"/>
      <c r="H152" s="48"/>
      <c r="I152" s="49"/>
    </row>
    <row r="153" spans="1:9" ht="15.75">
      <c r="A153" s="267" t="s">
        <v>69</v>
      </c>
      <c r="B153" s="268"/>
      <c r="C153" s="268"/>
      <c r="D153" s="268"/>
      <c r="E153" s="268"/>
      <c r="F153" s="268"/>
      <c r="G153" s="268"/>
      <c r="H153" s="268"/>
      <c r="I153" s="269"/>
    </row>
    <row r="154" spans="1:9" ht="15" customHeight="1">
      <c r="A154" s="313">
        <v>6</v>
      </c>
      <c r="B154" s="426" t="s">
        <v>143</v>
      </c>
      <c r="C154" s="427"/>
      <c r="D154" s="427"/>
      <c r="E154" s="427"/>
      <c r="F154" s="427"/>
      <c r="G154" s="428"/>
      <c r="H154" s="281" t="s">
        <v>28</v>
      </c>
      <c r="I154" s="15" t="s">
        <v>101</v>
      </c>
    </row>
    <row r="155" spans="1:9">
      <c r="A155" s="314"/>
      <c r="B155" s="429"/>
      <c r="C155" s="430"/>
      <c r="D155" s="430"/>
      <c r="E155" s="430"/>
      <c r="F155" s="430"/>
      <c r="G155" s="431"/>
      <c r="H155" s="282"/>
      <c r="I155" s="4" t="s">
        <v>100</v>
      </c>
    </row>
    <row r="156" spans="1:9" ht="63.75" customHeight="1">
      <c r="A156" s="417" t="s">
        <v>70</v>
      </c>
      <c r="B156" s="418"/>
      <c r="C156" s="418"/>
      <c r="D156" s="418"/>
      <c r="E156" s="418"/>
      <c r="F156" s="418"/>
      <c r="G156" s="419"/>
      <c r="H156" s="50" t="s">
        <v>44</v>
      </c>
      <c r="I156" s="51">
        <f>I40+I99+I108+I141+I149</f>
        <v>4835.71</v>
      </c>
    </row>
    <row r="157" spans="1:9" ht="15.75">
      <c r="A157" s="52" t="s">
        <v>7</v>
      </c>
      <c r="B157" s="267" t="s">
        <v>71</v>
      </c>
      <c r="C157" s="268"/>
      <c r="D157" s="268"/>
      <c r="E157" s="268"/>
      <c r="F157" s="268"/>
      <c r="G157" s="269"/>
      <c r="H157" s="17">
        <v>0.03</v>
      </c>
      <c r="I157" s="18">
        <f>ROUND(H157*I156,2)</f>
        <v>145.07</v>
      </c>
    </row>
    <row r="158" spans="1:9" ht="63.75" customHeight="1">
      <c r="A158" s="417" t="s">
        <v>72</v>
      </c>
      <c r="B158" s="418"/>
      <c r="C158" s="418"/>
      <c r="D158" s="418"/>
      <c r="E158" s="418"/>
      <c r="F158" s="418"/>
      <c r="G158" s="419"/>
      <c r="H158" s="50" t="s">
        <v>44</v>
      </c>
      <c r="I158" s="51">
        <f>I40+I99+I108+I141+I149+I157</f>
        <v>4980.78</v>
      </c>
    </row>
    <row r="159" spans="1:9" ht="15.75">
      <c r="A159" s="52" t="s">
        <v>9</v>
      </c>
      <c r="B159" s="267" t="s">
        <v>73</v>
      </c>
      <c r="C159" s="268"/>
      <c r="D159" s="268"/>
      <c r="E159" s="268"/>
      <c r="F159" s="268"/>
      <c r="G159" s="269"/>
      <c r="H159" s="17">
        <v>6.7900000000000002E-2</v>
      </c>
      <c r="I159" s="18">
        <f>ROUND(H159*I158,2)</f>
        <v>338.19</v>
      </c>
    </row>
    <row r="160" spans="1:9" ht="76.5" customHeight="1">
      <c r="A160" s="417" t="s">
        <v>74</v>
      </c>
      <c r="B160" s="418"/>
      <c r="C160" s="418"/>
      <c r="D160" s="418"/>
      <c r="E160" s="418"/>
      <c r="F160" s="418"/>
      <c r="G160" s="419"/>
      <c r="H160" s="50" t="s">
        <v>44</v>
      </c>
      <c r="I160" s="51">
        <f>I156+I157+I159</f>
        <v>5318.9699999999993</v>
      </c>
    </row>
    <row r="161" spans="1:9" ht="15.75">
      <c r="A161" s="52" t="s">
        <v>11</v>
      </c>
      <c r="B161" s="267" t="s">
        <v>75</v>
      </c>
      <c r="C161" s="268"/>
      <c r="D161" s="268"/>
      <c r="E161" s="268"/>
      <c r="F161" s="268"/>
      <c r="G161" s="269"/>
      <c r="H161" s="5" t="s">
        <v>44</v>
      </c>
      <c r="I161" s="5" t="s">
        <v>44</v>
      </c>
    </row>
    <row r="162" spans="1:9" ht="15.75">
      <c r="A162" s="5"/>
      <c r="B162" s="267" t="s">
        <v>76</v>
      </c>
      <c r="C162" s="268"/>
      <c r="D162" s="268"/>
      <c r="E162" s="268"/>
      <c r="F162" s="268"/>
      <c r="G162" s="269"/>
      <c r="H162" s="5"/>
      <c r="I162" s="5"/>
    </row>
    <row r="163" spans="1:9" ht="27" customHeight="1">
      <c r="A163" s="329"/>
      <c r="B163" s="432" t="s">
        <v>144</v>
      </c>
      <c r="C163" s="433"/>
      <c r="D163" s="433"/>
      <c r="E163" s="433"/>
      <c r="F163" s="433"/>
      <c r="G163" s="434"/>
      <c r="H163" s="435">
        <v>7.5999999999999998E-2</v>
      </c>
      <c r="I163" s="341">
        <f>ROUND(($I$160/(1-$H$174))*H163,2)</f>
        <v>471.42</v>
      </c>
    </row>
    <row r="164" spans="1:9" ht="22.5" customHeight="1">
      <c r="A164" s="330"/>
      <c r="B164" s="405" t="s">
        <v>145</v>
      </c>
      <c r="C164" s="406"/>
      <c r="D164" s="406"/>
      <c r="E164" s="406"/>
      <c r="F164" s="406"/>
      <c r="G164" s="407"/>
      <c r="H164" s="436"/>
      <c r="I164" s="342">
        <f>ROUND(($I$105/(1-$H$117))*H164,2)</f>
        <v>0</v>
      </c>
    </row>
    <row r="165" spans="1:9" ht="27.75" customHeight="1">
      <c r="A165" s="329"/>
      <c r="B165" s="432" t="s">
        <v>146</v>
      </c>
      <c r="C165" s="433"/>
      <c r="D165" s="433"/>
      <c r="E165" s="433"/>
      <c r="F165" s="433"/>
      <c r="G165" s="434"/>
      <c r="H165" s="435">
        <v>1.6500000000000001E-2</v>
      </c>
      <c r="I165" s="341">
        <f>ROUND(($I$160/(1-$H$174))*H165,2)</f>
        <v>102.35</v>
      </c>
    </row>
    <row r="166" spans="1:9" ht="22.5" customHeight="1">
      <c r="A166" s="330"/>
      <c r="B166" s="405" t="s">
        <v>147</v>
      </c>
      <c r="C166" s="406"/>
      <c r="D166" s="406"/>
      <c r="E166" s="406"/>
      <c r="F166" s="406"/>
      <c r="G166" s="407"/>
      <c r="H166" s="436"/>
      <c r="I166" s="342">
        <f>ROUND(($I$105/(1-$H$117))*H166,2)</f>
        <v>0</v>
      </c>
    </row>
    <row r="167" spans="1:9" ht="27.75" customHeight="1">
      <c r="A167" s="5"/>
      <c r="B167" s="437" t="s">
        <v>148</v>
      </c>
      <c r="C167" s="438"/>
      <c r="D167" s="438"/>
      <c r="E167" s="438"/>
      <c r="F167" s="438"/>
      <c r="G167" s="439"/>
      <c r="H167" s="2"/>
      <c r="I167" s="5"/>
    </row>
    <row r="168" spans="1:9" ht="39.75" customHeight="1">
      <c r="A168" s="5"/>
      <c r="B168" s="437" t="s">
        <v>149</v>
      </c>
      <c r="C168" s="438"/>
      <c r="D168" s="438"/>
      <c r="E168" s="438"/>
      <c r="F168" s="438"/>
      <c r="G168" s="439"/>
      <c r="H168" s="2"/>
      <c r="I168" s="5"/>
    </row>
    <row r="169" spans="1:9">
      <c r="A169" s="5"/>
      <c r="B169" s="454" t="s">
        <v>77</v>
      </c>
      <c r="C169" s="455"/>
      <c r="D169" s="455"/>
      <c r="E169" s="455"/>
      <c r="F169" s="455"/>
      <c r="G169" s="456"/>
      <c r="H169" s="2"/>
      <c r="I169" s="5"/>
    </row>
    <row r="170" spans="1:9" ht="15.75" customHeight="1">
      <c r="A170" s="5"/>
      <c r="B170" s="202" t="s">
        <v>78</v>
      </c>
      <c r="C170" s="203"/>
      <c r="D170" s="203"/>
      <c r="E170" s="203"/>
      <c r="F170" s="203"/>
      <c r="G170" s="204"/>
      <c r="H170" s="2"/>
      <c r="I170" s="5"/>
    </row>
    <row r="171" spans="1:9" ht="28.5" customHeight="1">
      <c r="A171" s="5"/>
      <c r="B171" s="457" t="s">
        <v>195</v>
      </c>
      <c r="C171" s="458"/>
      <c r="D171" s="458"/>
      <c r="E171" s="458"/>
      <c r="F171" s="458"/>
      <c r="G171" s="459"/>
      <c r="H171" s="53">
        <v>0.05</v>
      </c>
      <c r="I171" s="18">
        <f>ROUND(($I$160/(1-$H$174))*H171,2)</f>
        <v>310.14</v>
      </c>
    </row>
    <row r="172" spans="1:9">
      <c r="A172" s="231" t="s">
        <v>21</v>
      </c>
      <c r="B172" s="232"/>
      <c r="C172" s="232"/>
      <c r="D172" s="232"/>
      <c r="E172" s="232"/>
      <c r="F172" s="232"/>
      <c r="G172" s="232"/>
      <c r="H172" s="233"/>
      <c r="I172" s="14">
        <f>I157+I159+I163+I165+I171</f>
        <v>1367.17</v>
      </c>
    </row>
    <row r="173" spans="1:9">
      <c r="A173" s="414"/>
      <c r="B173" s="415"/>
      <c r="C173" s="415"/>
      <c r="D173" s="415"/>
      <c r="E173" s="415"/>
      <c r="F173" s="415"/>
      <c r="G173" s="415"/>
      <c r="H173" s="415"/>
      <c r="I173" s="416"/>
    </row>
    <row r="174" spans="1:9">
      <c r="A174" s="440" t="s">
        <v>79</v>
      </c>
      <c r="B174" s="441"/>
      <c r="C174" s="441"/>
      <c r="D174" s="441"/>
      <c r="E174" s="441"/>
      <c r="F174" s="441"/>
      <c r="G174" s="442"/>
      <c r="H174" s="54">
        <f>H162+H163+H165+H169+H170+H171</f>
        <v>0.14250000000000002</v>
      </c>
      <c r="I174" s="55">
        <f>I162+I163+I165+I169+I170+I171</f>
        <v>883.91</v>
      </c>
    </row>
    <row r="175" spans="1:9">
      <c r="A175" s="443" t="s">
        <v>80</v>
      </c>
      <c r="B175" s="444"/>
      <c r="C175" s="449" t="s">
        <v>81</v>
      </c>
      <c r="D175" s="449"/>
      <c r="E175" s="449"/>
      <c r="F175" s="449"/>
      <c r="G175" s="449"/>
      <c r="H175" s="449"/>
      <c r="I175" s="449"/>
    </row>
    <row r="176" spans="1:9">
      <c r="A176" s="445"/>
      <c r="B176" s="446"/>
      <c r="C176" s="450" t="s">
        <v>150</v>
      </c>
      <c r="D176" s="450"/>
      <c r="E176" s="450"/>
      <c r="F176" s="450"/>
      <c r="G176" s="450"/>
      <c r="H176" s="450"/>
      <c r="I176" s="450"/>
    </row>
    <row r="177" spans="1:9">
      <c r="A177" s="447"/>
      <c r="B177" s="448"/>
      <c r="C177" s="451" t="s">
        <v>82</v>
      </c>
      <c r="D177" s="451"/>
      <c r="E177" s="451"/>
      <c r="F177" s="451"/>
      <c r="G177" s="451"/>
      <c r="H177" s="451"/>
      <c r="I177" s="451"/>
    </row>
    <row r="178" spans="1:9">
      <c r="A178" s="452"/>
      <c r="B178" s="453"/>
      <c r="C178" s="453"/>
      <c r="D178" s="453"/>
      <c r="E178" s="453"/>
      <c r="F178" s="453"/>
      <c r="G178" s="453"/>
      <c r="H178" s="453"/>
      <c r="I178" s="453"/>
    </row>
    <row r="179" spans="1:9">
      <c r="A179" s="211" t="s">
        <v>151</v>
      </c>
      <c r="B179" s="212"/>
      <c r="C179" s="212"/>
      <c r="D179" s="212"/>
      <c r="E179" s="212"/>
      <c r="F179" s="212"/>
      <c r="G179" s="212"/>
      <c r="H179" s="212"/>
      <c r="I179" s="213"/>
    </row>
    <row r="180" spans="1:9">
      <c r="A180" s="205" t="s">
        <v>152</v>
      </c>
      <c r="B180" s="206"/>
      <c r="C180" s="206"/>
      <c r="D180" s="206"/>
      <c r="E180" s="206"/>
      <c r="F180" s="206"/>
      <c r="G180" s="206"/>
      <c r="H180" s="206"/>
      <c r="I180" s="207"/>
    </row>
    <row r="181" spans="1:9">
      <c r="A181" s="414"/>
      <c r="B181" s="415"/>
      <c r="C181" s="415"/>
      <c r="D181" s="415"/>
      <c r="E181" s="415"/>
      <c r="F181" s="415"/>
      <c r="G181" s="415"/>
      <c r="H181" s="415"/>
      <c r="I181" s="416"/>
    </row>
    <row r="182" spans="1:9">
      <c r="A182" s="460"/>
      <c r="B182" s="461"/>
      <c r="C182" s="461"/>
      <c r="D182" s="461"/>
      <c r="E182" s="461"/>
      <c r="F182" s="461"/>
      <c r="G182" s="461"/>
      <c r="H182" s="461"/>
      <c r="I182" s="462"/>
    </row>
    <row r="183" spans="1:9" ht="15" customHeight="1">
      <c r="A183" s="214" t="s">
        <v>153</v>
      </c>
      <c r="B183" s="215"/>
      <c r="C183" s="215"/>
      <c r="D183" s="215"/>
      <c r="E183" s="215"/>
      <c r="F183" s="215"/>
      <c r="G183" s="215"/>
      <c r="H183" s="215"/>
      <c r="I183" s="216"/>
    </row>
    <row r="184" spans="1:9" ht="30" customHeight="1">
      <c r="A184" s="220" t="s">
        <v>83</v>
      </c>
      <c r="B184" s="221"/>
      <c r="C184" s="221"/>
      <c r="D184" s="221"/>
      <c r="E184" s="221"/>
      <c r="F184" s="221"/>
      <c r="G184" s="221"/>
      <c r="H184" s="222"/>
      <c r="I184" s="56" t="s">
        <v>25</v>
      </c>
    </row>
    <row r="185" spans="1:9">
      <c r="A185" s="2" t="s">
        <v>7</v>
      </c>
      <c r="B185" s="180" t="s">
        <v>84</v>
      </c>
      <c r="C185" s="181"/>
      <c r="D185" s="181"/>
      <c r="E185" s="181"/>
      <c r="F185" s="181"/>
      <c r="G185" s="181"/>
      <c r="H185" s="182"/>
      <c r="I185" s="57">
        <f>I40</f>
        <v>2119</v>
      </c>
    </row>
    <row r="186" spans="1:9">
      <c r="A186" s="2" t="s">
        <v>9</v>
      </c>
      <c r="B186" s="180" t="s">
        <v>23</v>
      </c>
      <c r="C186" s="181"/>
      <c r="D186" s="181"/>
      <c r="E186" s="181"/>
      <c r="F186" s="181"/>
      <c r="G186" s="181"/>
      <c r="H186" s="182"/>
      <c r="I186" s="57">
        <f>I99</f>
        <v>2070.37</v>
      </c>
    </row>
    <row r="187" spans="1:9">
      <c r="A187" s="2" t="s">
        <v>11</v>
      </c>
      <c r="B187" s="180" t="s">
        <v>85</v>
      </c>
      <c r="C187" s="181"/>
      <c r="D187" s="181"/>
      <c r="E187" s="181"/>
      <c r="F187" s="181"/>
      <c r="G187" s="181"/>
      <c r="H187" s="182"/>
      <c r="I187" s="13">
        <f>I108</f>
        <v>152.60000000000002</v>
      </c>
    </row>
    <row r="188" spans="1:9">
      <c r="A188" s="2" t="s">
        <v>13</v>
      </c>
      <c r="B188" s="180" t="s">
        <v>86</v>
      </c>
      <c r="C188" s="181"/>
      <c r="D188" s="181"/>
      <c r="E188" s="181"/>
      <c r="F188" s="181"/>
      <c r="G188" s="181"/>
      <c r="H188" s="182"/>
      <c r="I188" s="13">
        <f>I141</f>
        <v>326.99</v>
      </c>
    </row>
    <row r="189" spans="1:9">
      <c r="A189" s="2" t="s">
        <v>33</v>
      </c>
      <c r="B189" s="180" t="s">
        <v>154</v>
      </c>
      <c r="C189" s="181"/>
      <c r="D189" s="181"/>
      <c r="E189" s="181"/>
      <c r="F189" s="181"/>
      <c r="G189" s="181"/>
      <c r="H189" s="182"/>
      <c r="I189" s="13">
        <f>I149</f>
        <v>166.75</v>
      </c>
    </row>
    <row r="190" spans="1:9">
      <c r="A190" s="169" t="s">
        <v>87</v>
      </c>
      <c r="B190" s="170"/>
      <c r="C190" s="170"/>
      <c r="D190" s="170"/>
      <c r="E190" s="170"/>
      <c r="F190" s="170"/>
      <c r="G190" s="170"/>
      <c r="H190" s="171"/>
      <c r="I190" s="58">
        <f>SUM(I185:I189)</f>
        <v>4835.71</v>
      </c>
    </row>
    <row r="191" spans="1:9">
      <c r="A191" s="59" t="s">
        <v>35</v>
      </c>
      <c r="B191" s="181" t="s">
        <v>88</v>
      </c>
      <c r="C191" s="181"/>
      <c r="D191" s="181"/>
      <c r="E191" s="181"/>
      <c r="F191" s="181"/>
      <c r="G191" s="181"/>
      <c r="H191" s="182"/>
      <c r="I191" s="13">
        <f>I172</f>
        <v>1367.17</v>
      </c>
    </row>
    <row r="192" spans="1:9">
      <c r="A192" s="169" t="s">
        <v>89</v>
      </c>
      <c r="B192" s="170"/>
      <c r="C192" s="170"/>
      <c r="D192" s="170"/>
      <c r="E192" s="170"/>
      <c r="F192" s="170"/>
      <c r="G192" s="170"/>
      <c r="H192" s="171"/>
      <c r="I192" s="58">
        <f>I190+I191</f>
        <v>6202.88</v>
      </c>
    </row>
    <row r="193" spans="1:9" ht="15" customHeight="1">
      <c r="A193" s="169" t="s">
        <v>196</v>
      </c>
      <c r="B193" s="170"/>
      <c r="C193" s="170"/>
      <c r="D193" s="170"/>
      <c r="E193" s="170"/>
      <c r="F193" s="170"/>
      <c r="G193" s="170"/>
      <c r="H193" s="171"/>
      <c r="I193" s="80">
        <v>1</v>
      </c>
    </row>
    <row r="194" spans="1:9">
      <c r="A194" s="169" t="s">
        <v>197</v>
      </c>
      <c r="B194" s="170"/>
      <c r="C194" s="170"/>
      <c r="D194" s="170"/>
      <c r="E194" s="170"/>
      <c r="F194" s="170"/>
      <c r="G194" s="170"/>
      <c r="H194" s="171"/>
      <c r="I194" s="80">
        <f>I192*I193</f>
        <v>6202.88</v>
      </c>
    </row>
  </sheetData>
  <mergeCells count="228">
    <mergeCell ref="B191:H191"/>
    <mergeCell ref="A192:H192"/>
    <mergeCell ref="A193:H193"/>
    <mergeCell ref="A194:H194"/>
    <mergeCell ref="B185:H185"/>
    <mergeCell ref="B186:H186"/>
    <mergeCell ref="B187:H187"/>
    <mergeCell ref="B188:H188"/>
    <mergeCell ref="B189:H189"/>
    <mergeCell ref="A190:H190"/>
    <mergeCell ref="A179:I179"/>
    <mergeCell ref="A180:I180"/>
    <mergeCell ref="A181:I181"/>
    <mergeCell ref="A182:I182"/>
    <mergeCell ref="A183:I183"/>
    <mergeCell ref="A184:H184"/>
    <mergeCell ref="A174:G174"/>
    <mergeCell ref="A175:B177"/>
    <mergeCell ref="C175:I175"/>
    <mergeCell ref="C176:I176"/>
    <mergeCell ref="C177:I177"/>
    <mergeCell ref="A178:I178"/>
    <mergeCell ref="B168:G168"/>
    <mergeCell ref="B169:G169"/>
    <mergeCell ref="B170:G170"/>
    <mergeCell ref="B171:G171"/>
    <mergeCell ref="A172:H172"/>
    <mergeCell ref="A173:I173"/>
    <mergeCell ref="A165:A166"/>
    <mergeCell ref="B165:G165"/>
    <mergeCell ref="H165:H166"/>
    <mergeCell ref="I165:I166"/>
    <mergeCell ref="B166:G166"/>
    <mergeCell ref="B167:G167"/>
    <mergeCell ref="B162:G162"/>
    <mergeCell ref="A163:A164"/>
    <mergeCell ref="B163:G163"/>
    <mergeCell ref="H163:H164"/>
    <mergeCell ref="I163:I164"/>
    <mergeCell ref="B164:G164"/>
    <mergeCell ref="A156:G156"/>
    <mergeCell ref="B157:G157"/>
    <mergeCell ref="A158:G158"/>
    <mergeCell ref="B159:G159"/>
    <mergeCell ref="A160:G160"/>
    <mergeCell ref="B161:G161"/>
    <mergeCell ref="B148:H148"/>
    <mergeCell ref="A149:H149"/>
    <mergeCell ref="A150:I150"/>
    <mergeCell ref="A151:I151"/>
    <mergeCell ref="A153:I153"/>
    <mergeCell ref="A154:A155"/>
    <mergeCell ref="B154:G155"/>
    <mergeCell ref="H154:H155"/>
    <mergeCell ref="A142:I142"/>
    <mergeCell ref="A143:I143"/>
    <mergeCell ref="B144:H144"/>
    <mergeCell ref="B145:H145"/>
    <mergeCell ref="B146:H146"/>
    <mergeCell ref="B147:H147"/>
    <mergeCell ref="A136:I136"/>
    <mergeCell ref="A137:I137"/>
    <mergeCell ref="B138:H138"/>
    <mergeCell ref="B139:H139"/>
    <mergeCell ref="B140:H140"/>
    <mergeCell ref="A141:H141"/>
    <mergeCell ref="A130:H130"/>
    <mergeCell ref="A131:I131"/>
    <mergeCell ref="A132:I132"/>
    <mergeCell ref="B133:H133"/>
    <mergeCell ref="B134:H134"/>
    <mergeCell ref="A135:H135"/>
    <mergeCell ref="A124:A126"/>
    <mergeCell ref="B124:H124"/>
    <mergeCell ref="I124:I126"/>
    <mergeCell ref="B125:H125"/>
    <mergeCell ref="B126:H126"/>
    <mergeCell ref="A127:A129"/>
    <mergeCell ref="B127:H127"/>
    <mergeCell ref="I127:I129"/>
    <mergeCell ref="B128:H128"/>
    <mergeCell ref="B129:H129"/>
    <mergeCell ref="B119:H119"/>
    <mergeCell ref="A120:A121"/>
    <mergeCell ref="B120:H120"/>
    <mergeCell ref="I120:I121"/>
    <mergeCell ref="B121:H121"/>
    <mergeCell ref="A122:A123"/>
    <mergeCell ref="B122:H122"/>
    <mergeCell ref="I122:I123"/>
    <mergeCell ref="B123:H123"/>
    <mergeCell ref="A112:I112"/>
    <mergeCell ref="A113:I113"/>
    <mergeCell ref="A115:I115"/>
    <mergeCell ref="A116:I116"/>
    <mergeCell ref="B117:H117"/>
    <mergeCell ref="B118:F118"/>
    <mergeCell ref="B106:H106"/>
    <mergeCell ref="B107:G107"/>
    <mergeCell ref="A108:H108"/>
    <mergeCell ref="A109:I109"/>
    <mergeCell ref="A110:I110"/>
    <mergeCell ref="A111:I111"/>
    <mergeCell ref="A100:I100"/>
    <mergeCell ref="A101:I101"/>
    <mergeCell ref="B102:H102"/>
    <mergeCell ref="B103:H103"/>
    <mergeCell ref="B104:H104"/>
    <mergeCell ref="B105:H105"/>
    <mergeCell ref="A94:I94"/>
    <mergeCell ref="B95:H95"/>
    <mergeCell ref="B96:H96"/>
    <mergeCell ref="B97:H97"/>
    <mergeCell ref="B98:H98"/>
    <mergeCell ref="A99:H99"/>
    <mergeCell ref="B88:H88"/>
    <mergeCell ref="B89:H89"/>
    <mergeCell ref="A90:I90"/>
    <mergeCell ref="A91:I91"/>
    <mergeCell ref="A92:I92"/>
    <mergeCell ref="A93:I93"/>
    <mergeCell ref="B83:H83"/>
    <mergeCell ref="N83:T83"/>
    <mergeCell ref="B84:H84"/>
    <mergeCell ref="A85:A86"/>
    <mergeCell ref="B85:F86"/>
    <mergeCell ref="B87:H87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6B009-45F4-4A5B-9FEA-DF7062F26A8B}">
  <dimension ref="A2:T194"/>
  <sheetViews>
    <sheetView topLeftCell="A60" workbookViewId="0">
      <selection activeCell="A2" sqref="A2:I2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166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258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259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260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2119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261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2119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2119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176.51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64.099999999999994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240.60999999999999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471.92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58.99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70.790000000000006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35.39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23.6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14.16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4.72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188.77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868.33999999999992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18">
        <f>IF(ROUND((H77*H75*H76)-(I33*H78),2)&lt;0,0,ROUND((H77*H75*H76)-(I33*H78),2))</f>
        <v>84.06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4.8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210</v>
      </c>
      <c r="C79" s="181"/>
      <c r="D79" s="181"/>
      <c r="E79" s="181"/>
      <c r="F79" s="181"/>
      <c r="G79" s="181"/>
      <c r="H79" s="182"/>
      <c r="I79" s="18">
        <f>ROUND(H81*H80*(1-H82),2)</f>
        <v>528.66</v>
      </c>
    </row>
    <row r="80" spans="1:9" ht="15" customHeight="1">
      <c r="A80" s="5"/>
      <c r="B80" s="240" t="s">
        <v>208</v>
      </c>
      <c r="C80" s="241"/>
      <c r="D80" s="241"/>
      <c r="E80" s="241"/>
      <c r="F80" s="241"/>
      <c r="G80" s="242"/>
      <c r="H80" s="26">
        <v>26.7</v>
      </c>
      <c r="I80" s="5" t="s">
        <v>44</v>
      </c>
    </row>
    <row r="81" spans="1:20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20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0.1</v>
      </c>
      <c r="I82" s="5"/>
    </row>
    <row r="83" spans="1:20" ht="24" customHeight="1">
      <c r="A83" s="5" t="s">
        <v>11</v>
      </c>
      <c r="B83" s="180" t="s">
        <v>262</v>
      </c>
      <c r="C83" s="181"/>
      <c r="D83" s="181"/>
      <c r="E83" s="181"/>
      <c r="F83" s="181"/>
      <c r="G83" s="181"/>
      <c r="H83" s="182"/>
      <c r="I83" s="85">
        <v>19.899999999999999</v>
      </c>
      <c r="N83" s="240"/>
      <c r="O83" s="241"/>
      <c r="P83" s="241"/>
      <c r="Q83" s="241"/>
      <c r="R83" s="241"/>
      <c r="S83" s="241"/>
      <c r="T83" s="242"/>
    </row>
    <row r="84" spans="1:20" ht="15" customHeight="1">
      <c r="A84" s="5" t="s">
        <v>13</v>
      </c>
      <c r="B84" s="240" t="s">
        <v>263</v>
      </c>
      <c r="C84" s="241"/>
      <c r="D84" s="241"/>
      <c r="E84" s="241"/>
      <c r="F84" s="241"/>
      <c r="G84" s="464"/>
      <c r="H84" s="470"/>
      <c r="I84" s="85">
        <v>6</v>
      </c>
    </row>
    <row r="85" spans="1:20" ht="15" customHeight="1">
      <c r="A85" s="329" t="s">
        <v>33</v>
      </c>
      <c r="B85" s="463" t="s">
        <v>264</v>
      </c>
      <c r="C85" s="464"/>
      <c r="D85" s="464"/>
      <c r="E85" s="464"/>
      <c r="F85" s="465"/>
      <c r="G85" s="90" t="s">
        <v>181</v>
      </c>
      <c r="H85" s="90" t="s">
        <v>101</v>
      </c>
      <c r="I85" s="89"/>
    </row>
    <row r="86" spans="1:20" ht="15" customHeight="1">
      <c r="A86" s="330"/>
      <c r="B86" s="466"/>
      <c r="C86" s="467"/>
      <c r="D86" s="467"/>
      <c r="E86" s="467"/>
      <c r="F86" s="468"/>
      <c r="G86" s="92">
        <v>2</v>
      </c>
      <c r="H86" s="93">
        <v>176</v>
      </c>
      <c r="I86" s="89">
        <f>G86*H86</f>
        <v>352</v>
      </c>
    </row>
    <row r="87" spans="1:20" ht="15" customHeight="1">
      <c r="A87" s="91" t="s">
        <v>35</v>
      </c>
      <c r="B87" s="469" t="s">
        <v>265</v>
      </c>
      <c r="C87" s="469"/>
      <c r="D87" s="469"/>
      <c r="E87" s="469"/>
      <c r="F87" s="469"/>
      <c r="G87" s="469"/>
      <c r="H87" s="469"/>
      <c r="I87" s="89">
        <v>6</v>
      </c>
    </row>
    <row r="88" spans="1:20" ht="25.5" customHeight="1">
      <c r="A88" s="5" t="s">
        <v>37</v>
      </c>
      <c r="B88" s="471" t="s">
        <v>46</v>
      </c>
      <c r="C88" s="472"/>
      <c r="D88" s="472"/>
      <c r="E88" s="472"/>
      <c r="F88" s="472"/>
      <c r="G88" s="472"/>
      <c r="H88" s="473"/>
      <c r="I88" s="13"/>
    </row>
    <row r="89" spans="1:20">
      <c r="A89" s="32"/>
      <c r="B89" s="231" t="s">
        <v>103</v>
      </c>
      <c r="C89" s="232"/>
      <c r="D89" s="232"/>
      <c r="E89" s="232"/>
      <c r="F89" s="232"/>
      <c r="G89" s="232"/>
      <c r="H89" s="233"/>
      <c r="I89" s="14">
        <f>SUM(I74:I88)</f>
        <v>996.62</v>
      </c>
    </row>
    <row r="90" spans="1:20">
      <c r="A90" s="234"/>
      <c r="B90" s="235"/>
      <c r="C90" s="235"/>
      <c r="D90" s="235"/>
      <c r="E90" s="235"/>
      <c r="F90" s="235"/>
      <c r="G90" s="235"/>
      <c r="H90" s="235"/>
      <c r="I90" s="236"/>
    </row>
    <row r="91" spans="1:20" ht="24" customHeight="1">
      <c r="A91" s="211" t="s">
        <v>117</v>
      </c>
      <c r="B91" s="212"/>
      <c r="C91" s="212"/>
      <c r="D91" s="212"/>
      <c r="E91" s="212"/>
      <c r="F91" s="212"/>
      <c r="G91" s="212"/>
      <c r="H91" s="212"/>
      <c r="I91" s="213"/>
    </row>
    <row r="92" spans="1:20" ht="24" customHeight="1">
      <c r="A92" s="205" t="s">
        <v>118</v>
      </c>
      <c r="B92" s="206"/>
      <c r="C92" s="206"/>
      <c r="D92" s="206"/>
      <c r="E92" s="206"/>
      <c r="F92" s="206"/>
      <c r="G92" s="206"/>
      <c r="H92" s="206"/>
      <c r="I92" s="207"/>
    </row>
    <row r="93" spans="1:20">
      <c r="A93" s="237"/>
      <c r="B93" s="238"/>
      <c r="C93" s="238"/>
      <c r="D93" s="238"/>
      <c r="E93" s="238"/>
      <c r="F93" s="238"/>
      <c r="G93" s="238"/>
      <c r="H93" s="238"/>
      <c r="I93" s="239"/>
    </row>
    <row r="94" spans="1:20" ht="31.5" customHeight="1">
      <c r="A94" s="202" t="s">
        <v>47</v>
      </c>
      <c r="B94" s="203"/>
      <c r="C94" s="203"/>
      <c r="D94" s="203"/>
      <c r="E94" s="203"/>
      <c r="F94" s="203"/>
      <c r="G94" s="203"/>
      <c r="H94" s="203"/>
      <c r="I94" s="204"/>
    </row>
    <row r="95" spans="1:20" ht="30" customHeight="1">
      <c r="A95" s="25">
        <v>2</v>
      </c>
      <c r="B95" s="255" t="s">
        <v>48</v>
      </c>
      <c r="C95" s="256"/>
      <c r="D95" s="256"/>
      <c r="E95" s="256"/>
      <c r="F95" s="256"/>
      <c r="G95" s="256"/>
      <c r="H95" s="257"/>
      <c r="I95" s="25" t="s">
        <v>25</v>
      </c>
    </row>
    <row r="96" spans="1:20" ht="15" customHeight="1">
      <c r="A96" s="33" t="s">
        <v>24</v>
      </c>
      <c r="B96" s="258" t="s">
        <v>164</v>
      </c>
      <c r="C96" s="259"/>
      <c r="D96" s="259"/>
      <c r="E96" s="259"/>
      <c r="F96" s="259"/>
      <c r="G96" s="259"/>
      <c r="H96" s="260"/>
      <c r="I96" s="34">
        <f>I49</f>
        <v>240.60999999999999</v>
      </c>
    </row>
    <row r="97" spans="1:9" ht="15" customHeight="1">
      <c r="A97" s="33" t="s">
        <v>26</v>
      </c>
      <c r="B97" s="258" t="s">
        <v>27</v>
      </c>
      <c r="C97" s="259"/>
      <c r="D97" s="259"/>
      <c r="E97" s="259"/>
      <c r="F97" s="259"/>
      <c r="G97" s="259"/>
      <c r="H97" s="260"/>
      <c r="I97" s="34">
        <f>I66</f>
        <v>868.33999999999992</v>
      </c>
    </row>
    <row r="98" spans="1:9" ht="15" customHeight="1">
      <c r="A98" s="33" t="s">
        <v>42</v>
      </c>
      <c r="B98" s="258" t="s">
        <v>43</v>
      </c>
      <c r="C98" s="259"/>
      <c r="D98" s="259"/>
      <c r="E98" s="259"/>
      <c r="F98" s="259"/>
      <c r="G98" s="259"/>
      <c r="H98" s="260"/>
      <c r="I98" s="34">
        <f>I89</f>
        <v>996.62</v>
      </c>
    </row>
    <row r="99" spans="1:9">
      <c r="A99" s="261" t="s">
        <v>21</v>
      </c>
      <c r="B99" s="262"/>
      <c r="C99" s="262"/>
      <c r="D99" s="262"/>
      <c r="E99" s="262"/>
      <c r="F99" s="262"/>
      <c r="G99" s="262"/>
      <c r="H99" s="263"/>
      <c r="I99" s="35">
        <f>SUM(I96:I98)</f>
        <v>2105.5699999999997</v>
      </c>
    </row>
    <row r="100" spans="1:9">
      <c r="A100" s="264"/>
      <c r="B100" s="265"/>
      <c r="C100" s="265"/>
      <c r="D100" s="265"/>
      <c r="E100" s="265"/>
      <c r="F100" s="265"/>
      <c r="G100" s="265"/>
      <c r="H100" s="265"/>
      <c r="I100" s="266"/>
    </row>
    <row r="101" spans="1:9" ht="15.75">
      <c r="A101" s="267" t="s">
        <v>50</v>
      </c>
      <c r="B101" s="268"/>
      <c r="C101" s="268"/>
      <c r="D101" s="268"/>
      <c r="E101" s="268"/>
      <c r="F101" s="268"/>
      <c r="G101" s="268"/>
      <c r="H101" s="268"/>
      <c r="I101" s="269"/>
    </row>
    <row r="102" spans="1:9">
      <c r="A102" s="24">
        <v>3</v>
      </c>
      <c r="B102" s="252" t="s">
        <v>51</v>
      </c>
      <c r="C102" s="253"/>
      <c r="D102" s="253"/>
      <c r="E102" s="253"/>
      <c r="F102" s="253"/>
      <c r="G102" s="253"/>
      <c r="H102" s="254"/>
      <c r="I102" s="24" t="s">
        <v>52</v>
      </c>
    </row>
    <row r="103" spans="1:9" ht="58.5" customHeight="1">
      <c r="A103" s="5" t="s">
        <v>7</v>
      </c>
      <c r="B103" s="180" t="s">
        <v>119</v>
      </c>
      <c r="C103" s="181"/>
      <c r="D103" s="181"/>
      <c r="E103" s="181"/>
      <c r="F103" s="181"/>
      <c r="G103" s="181"/>
      <c r="H103" s="182"/>
      <c r="I103" s="18">
        <f>ROUND((($I$40/12)+($I$47/12)+($I$40*0.121/12))*(30/30)*0.05,2)</f>
        <v>10.63</v>
      </c>
    </row>
    <row r="104" spans="1:9">
      <c r="A104" s="5" t="s">
        <v>9</v>
      </c>
      <c r="B104" s="249" t="s">
        <v>53</v>
      </c>
      <c r="C104" s="250"/>
      <c r="D104" s="250"/>
      <c r="E104" s="250"/>
      <c r="F104" s="250"/>
      <c r="G104" s="250"/>
      <c r="H104" s="251"/>
      <c r="I104" s="18">
        <f>ROUND($I$103*H65,2)</f>
        <v>0.85</v>
      </c>
    </row>
    <row r="105" spans="1:9" ht="50.25" customHeight="1">
      <c r="A105" s="5" t="s">
        <v>11</v>
      </c>
      <c r="B105" s="180" t="s">
        <v>120</v>
      </c>
      <c r="C105" s="181"/>
      <c r="D105" s="181"/>
      <c r="E105" s="181"/>
      <c r="F105" s="181"/>
      <c r="G105" s="181"/>
      <c r="H105" s="182"/>
      <c r="I105" s="18">
        <f>ROUND(((($I$40/30)*7)/12)*1,2)</f>
        <v>41.2</v>
      </c>
    </row>
    <row r="106" spans="1:9">
      <c r="A106" s="5" t="s">
        <v>13</v>
      </c>
      <c r="B106" s="249" t="s">
        <v>54</v>
      </c>
      <c r="C106" s="250"/>
      <c r="D106" s="250"/>
      <c r="E106" s="250"/>
      <c r="F106" s="250"/>
      <c r="G106" s="250"/>
      <c r="H106" s="251"/>
      <c r="I106" s="18">
        <f>ROUND($I$105*H66,2)</f>
        <v>15.16</v>
      </c>
    </row>
    <row r="107" spans="1:9" ht="48" customHeight="1">
      <c r="A107" s="5" t="s">
        <v>33</v>
      </c>
      <c r="B107" s="180" t="s">
        <v>121</v>
      </c>
      <c r="C107" s="181"/>
      <c r="D107" s="181"/>
      <c r="E107" s="181"/>
      <c r="F107" s="181"/>
      <c r="G107" s="182"/>
      <c r="H107" s="36">
        <v>0.04</v>
      </c>
      <c r="I107" s="18">
        <f>ROUND($I$40*H107,2)</f>
        <v>84.76</v>
      </c>
    </row>
    <row r="108" spans="1:9">
      <c r="A108" s="231" t="s">
        <v>21</v>
      </c>
      <c r="B108" s="232"/>
      <c r="C108" s="232"/>
      <c r="D108" s="232"/>
      <c r="E108" s="232"/>
      <c r="F108" s="232"/>
      <c r="G108" s="232"/>
      <c r="H108" s="233"/>
      <c r="I108" s="14">
        <f>SUM(I103:I107)</f>
        <v>152.60000000000002</v>
      </c>
    </row>
    <row r="109" spans="1:9">
      <c r="A109" s="367"/>
      <c r="B109" s="368"/>
      <c r="C109" s="368"/>
      <c r="D109" s="368"/>
      <c r="E109" s="368"/>
      <c r="F109" s="368"/>
      <c r="G109" s="368"/>
      <c r="H109" s="368"/>
      <c r="I109" s="369"/>
    </row>
    <row r="110" spans="1:9" ht="15.75" customHeight="1">
      <c r="A110" s="202" t="s">
        <v>55</v>
      </c>
      <c r="B110" s="203"/>
      <c r="C110" s="203"/>
      <c r="D110" s="203"/>
      <c r="E110" s="203"/>
      <c r="F110" s="203"/>
      <c r="G110" s="203"/>
      <c r="H110" s="203"/>
      <c r="I110" s="204"/>
    </row>
    <row r="111" spans="1:9" ht="36" customHeight="1">
      <c r="A111" s="370" t="s">
        <v>122</v>
      </c>
      <c r="B111" s="371"/>
      <c r="C111" s="371"/>
      <c r="D111" s="371"/>
      <c r="E111" s="371"/>
      <c r="F111" s="371"/>
      <c r="G111" s="371"/>
      <c r="H111" s="371"/>
      <c r="I111" s="372"/>
    </row>
    <row r="112" spans="1:9" ht="75" customHeight="1">
      <c r="A112" s="382" t="s">
        <v>123</v>
      </c>
      <c r="B112" s="383"/>
      <c r="C112" s="383"/>
      <c r="D112" s="383"/>
      <c r="E112" s="383"/>
      <c r="F112" s="383"/>
      <c r="G112" s="383"/>
      <c r="H112" s="383"/>
      <c r="I112" s="384"/>
    </row>
    <row r="113" spans="1:9">
      <c r="A113" s="373"/>
      <c r="B113" s="374"/>
      <c r="C113" s="374"/>
      <c r="D113" s="374"/>
      <c r="E113" s="374"/>
      <c r="F113" s="374"/>
      <c r="G113" s="374"/>
      <c r="H113" s="374"/>
      <c r="I113" s="375"/>
    </row>
    <row r="114" spans="1:9" ht="57.75">
      <c r="A114" s="37" t="s">
        <v>56</v>
      </c>
      <c r="B114" s="38">
        <f>I40</f>
        <v>2119</v>
      </c>
      <c r="C114" s="39"/>
      <c r="D114" s="37" t="s">
        <v>124</v>
      </c>
      <c r="E114" s="38">
        <f>I99-I74-I79+I118</f>
        <v>1755.9199999999998</v>
      </c>
      <c r="F114" s="40"/>
      <c r="G114" s="37" t="s">
        <v>57</v>
      </c>
      <c r="H114" s="41">
        <f>I108</f>
        <v>152.60000000000002</v>
      </c>
      <c r="I114" s="42">
        <f>B114+E114+H114</f>
        <v>4027.52</v>
      </c>
    </row>
    <row r="115" spans="1:9">
      <c r="A115" s="376"/>
      <c r="B115" s="377"/>
      <c r="C115" s="377"/>
      <c r="D115" s="377"/>
      <c r="E115" s="377"/>
      <c r="F115" s="377"/>
      <c r="G115" s="377"/>
      <c r="H115" s="377"/>
      <c r="I115" s="378"/>
    </row>
    <row r="116" spans="1:9" ht="15" customHeight="1">
      <c r="A116" s="379" t="s">
        <v>125</v>
      </c>
      <c r="B116" s="380"/>
      <c r="C116" s="380"/>
      <c r="D116" s="380"/>
      <c r="E116" s="380"/>
      <c r="F116" s="380"/>
      <c r="G116" s="380"/>
      <c r="H116" s="380"/>
      <c r="I116" s="381"/>
    </row>
    <row r="117" spans="1:9">
      <c r="A117" s="43" t="s">
        <v>58</v>
      </c>
      <c r="B117" s="252" t="s">
        <v>59</v>
      </c>
      <c r="C117" s="253"/>
      <c r="D117" s="253"/>
      <c r="E117" s="253"/>
      <c r="F117" s="253"/>
      <c r="G117" s="253"/>
      <c r="H117" s="254"/>
      <c r="I117" s="43" t="s">
        <v>25</v>
      </c>
    </row>
    <row r="118" spans="1:9" ht="75.75" customHeight="1">
      <c r="A118" s="10" t="s">
        <v>7</v>
      </c>
      <c r="B118" s="355" t="s">
        <v>126</v>
      </c>
      <c r="C118" s="356"/>
      <c r="D118" s="356"/>
      <c r="E118" s="356"/>
      <c r="F118" s="357"/>
      <c r="G118" s="62">
        <v>9.0749999999999997E-2</v>
      </c>
      <c r="H118" s="44">
        <v>0.36799999999999999</v>
      </c>
      <c r="I118" s="18">
        <f>ROUND($B$114*G118 + $B$114*G118*H118,2)</f>
        <v>263.07</v>
      </c>
    </row>
    <row r="119" spans="1:9" ht="28.5" customHeight="1">
      <c r="A119" s="5" t="s">
        <v>9</v>
      </c>
      <c r="B119" s="358" t="s">
        <v>127</v>
      </c>
      <c r="C119" s="359"/>
      <c r="D119" s="359"/>
      <c r="E119" s="359"/>
      <c r="F119" s="359"/>
      <c r="G119" s="359"/>
      <c r="H119" s="360"/>
      <c r="I119" s="18">
        <f>ROUND((($I$114/30)*2)/24,2)</f>
        <v>11.19</v>
      </c>
    </row>
    <row r="120" spans="1:9" ht="15.75" customHeight="1">
      <c r="A120" s="329" t="s">
        <v>11</v>
      </c>
      <c r="B120" s="361" t="s">
        <v>128</v>
      </c>
      <c r="C120" s="362"/>
      <c r="D120" s="362"/>
      <c r="E120" s="362"/>
      <c r="F120" s="362"/>
      <c r="G120" s="362"/>
      <c r="H120" s="363"/>
      <c r="I120" s="341">
        <f>ROUND((($I$114/30)*5)/24*0.03,2)</f>
        <v>0.84</v>
      </c>
    </row>
    <row r="121" spans="1:9" ht="15" customHeight="1">
      <c r="A121" s="330"/>
      <c r="B121" s="364" t="s">
        <v>129</v>
      </c>
      <c r="C121" s="365"/>
      <c r="D121" s="365"/>
      <c r="E121" s="365"/>
      <c r="F121" s="365"/>
      <c r="G121" s="365"/>
      <c r="H121" s="366"/>
      <c r="I121" s="342">
        <f>ROUND((($I$63/30)*5)/24*0.03,2)</f>
        <v>0</v>
      </c>
    </row>
    <row r="122" spans="1:9" ht="31.5" customHeight="1">
      <c r="A122" s="329" t="s">
        <v>13</v>
      </c>
      <c r="B122" s="408" t="s">
        <v>130</v>
      </c>
      <c r="C122" s="409"/>
      <c r="D122" s="409"/>
      <c r="E122" s="409"/>
      <c r="F122" s="409"/>
      <c r="G122" s="409"/>
      <c r="H122" s="410"/>
      <c r="I122" s="341">
        <f>ROUND((((($I$114)/30)*1.94)/24),2)</f>
        <v>10.85</v>
      </c>
    </row>
    <row r="123" spans="1:9" ht="15" customHeight="1">
      <c r="A123" s="330"/>
      <c r="B123" s="411" t="s">
        <v>131</v>
      </c>
      <c r="C123" s="412"/>
      <c r="D123" s="412"/>
      <c r="E123" s="412"/>
      <c r="F123" s="412"/>
      <c r="G123" s="412"/>
      <c r="H123" s="413"/>
      <c r="I123" s="342">
        <f>ROUND((((($I$63)/30)*1.94)/24),2)</f>
        <v>0.04</v>
      </c>
    </row>
    <row r="124" spans="1:9" ht="15.75" customHeight="1">
      <c r="A124" s="329" t="s">
        <v>33</v>
      </c>
      <c r="B124" s="361" t="s">
        <v>132</v>
      </c>
      <c r="C124" s="362"/>
      <c r="D124" s="362"/>
      <c r="E124" s="362"/>
      <c r="F124" s="362"/>
      <c r="G124" s="362"/>
      <c r="H124" s="363"/>
      <c r="I124" s="341">
        <f>ROUND(((((B114*0.121)+(H66)*(B114*0.121))*(4/24)))*0.04,2) + ROUND(((H65*B114 + H66*I47 + I89 - I74 - I79 + I108)*4/24)*0.04,2)</f>
        <v>7.4799999999999995</v>
      </c>
    </row>
    <row r="125" spans="1:9" ht="22.5" customHeight="1">
      <c r="A125" s="389"/>
      <c r="B125" s="390" t="s">
        <v>133</v>
      </c>
      <c r="C125" s="391"/>
      <c r="D125" s="391"/>
      <c r="E125" s="391"/>
      <c r="F125" s="391"/>
      <c r="G125" s="391"/>
      <c r="H125" s="392"/>
      <c r="I125" s="385" t="e">
        <f>ROUND(((((B117*0.121)+(H73)*(B117*0.121))*(4/24)))*0.04,2) + ROUND(((H72*B117 + H73*I57 + I93 - I79 -#REF! + I111)*4/24)*0.04,2)</f>
        <v>#VALUE!</v>
      </c>
    </row>
    <row r="126" spans="1:9" ht="45" customHeight="1">
      <c r="A126" s="330"/>
      <c r="B126" s="393" t="s">
        <v>134</v>
      </c>
      <c r="C126" s="394"/>
      <c r="D126" s="394"/>
      <c r="E126" s="394"/>
      <c r="F126" s="394"/>
      <c r="G126" s="394"/>
      <c r="H126" s="395"/>
      <c r="I126" s="342" t="e">
        <f>ROUND(((((B118*0.121)+(H74)*(B118*0.121))*(4/24)))*0.04,2) + ROUND(((H73*B118 + H74*I58 + I94 - I80 -#REF! + I112)*4/24)*0.04,2)</f>
        <v>#VALUE!</v>
      </c>
    </row>
    <row r="127" spans="1:9" ht="15" customHeight="1">
      <c r="A127" s="399" t="s">
        <v>35</v>
      </c>
      <c r="B127" s="190" t="s">
        <v>135</v>
      </c>
      <c r="C127" s="191"/>
      <c r="D127" s="191"/>
      <c r="E127" s="191"/>
      <c r="F127" s="191"/>
      <c r="G127" s="191"/>
      <c r="H127" s="192"/>
      <c r="I127" s="341">
        <f>ROUND((((($I$114)/30)*6)/24),2)</f>
        <v>33.56</v>
      </c>
    </row>
    <row r="128" spans="1:9" ht="15" customHeight="1">
      <c r="A128" s="400"/>
      <c r="B128" s="402" t="s">
        <v>136</v>
      </c>
      <c r="C128" s="403"/>
      <c r="D128" s="403"/>
      <c r="E128" s="403"/>
      <c r="F128" s="403"/>
      <c r="G128" s="403"/>
      <c r="H128" s="404"/>
      <c r="I128" s="385">
        <f>ROUND((((($I$63)/30)*6)/24),2)</f>
        <v>0.12</v>
      </c>
    </row>
    <row r="129" spans="1:9" ht="22.5" customHeight="1">
      <c r="A129" s="401"/>
      <c r="B129" s="405" t="s">
        <v>137</v>
      </c>
      <c r="C129" s="406"/>
      <c r="D129" s="406"/>
      <c r="E129" s="406"/>
      <c r="F129" s="406"/>
      <c r="G129" s="406"/>
      <c r="H129" s="407"/>
      <c r="I129" s="342">
        <f>ROUND((((($I$63)/30)*6)/24),2)</f>
        <v>0.12</v>
      </c>
    </row>
    <row r="130" spans="1:9">
      <c r="A130" s="231" t="s">
        <v>21</v>
      </c>
      <c r="B130" s="232"/>
      <c r="C130" s="232"/>
      <c r="D130" s="232"/>
      <c r="E130" s="232"/>
      <c r="F130" s="232"/>
      <c r="G130" s="232"/>
      <c r="H130" s="233"/>
      <c r="I130" s="45">
        <f>I118+I119+I120+I122+I124+I127</f>
        <v>326.99</v>
      </c>
    </row>
    <row r="131" spans="1:9">
      <c r="A131" s="231"/>
      <c r="B131" s="232"/>
      <c r="C131" s="232"/>
      <c r="D131" s="232"/>
      <c r="E131" s="232"/>
      <c r="F131" s="232"/>
      <c r="G131" s="232"/>
      <c r="H131" s="232"/>
      <c r="I131" s="233"/>
    </row>
    <row r="132" spans="1:9">
      <c r="A132" s="352" t="s">
        <v>60</v>
      </c>
      <c r="B132" s="353"/>
      <c r="C132" s="353"/>
      <c r="D132" s="353"/>
      <c r="E132" s="353"/>
      <c r="F132" s="353"/>
      <c r="G132" s="353"/>
      <c r="H132" s="353"/>
      <c r="I132" s="354"/>
    </row>
    <row r="133" spans="1:9">
      <c r="A133" s="24" t="s">
        <v>138</v>
      </c>
      <c r="B133" s="252" t="s">
        <v>62</v>
      </c>
      <c r="C133" s="253"/>
      <c r="D133" s="253"/>
      <c r="E133" s="253"/>
      <c r="F133" s="253"/>
      <c r="G133" s="253"/>
      <c r="H133" s="254"/>
      <c r="I133" s="24" t="s">
        <v>25</v>
      </c>
    </row>
    <row r="134" spans="1:9">
      <c r="A134" s="5" t="s">
        <v>7</v>
      </c>
      <c r="B134" s="249" t="s">
        <v>63</v>
      </c>
      <c r="C134" s="250"/>
      <c r="D134" s="250"/>
      <c r="E134" s="250"/>
      <c r="F134" s="250"/>
      <c r="G134" s="250"/>
      <c r="H134" s="251"/>
      <c r="I134" s="18">
        <v>0</v>
      </c>
    </row>
    <row r="135" spans="1:9">
      <c r="A135" s="396" t="s">
        <v>21</v>
      </c>
      <c r="B135" s="397"/>
      <c r="C135" s="397"/>
      <c r="D135" s="397"/>
      <c r="E135" s="397"/>
      <c r="F135" s="397"/>
      <c r="G135" s="397"/>
      <c r="H135" s="398"/>
      <c r="I135" s="18">
        <v>0</v>
      </c>
    </row>
    <row r="136" spans="1:9">
      <c r="A136" s="386"/>
      <c r="B136" s="387"/>
      <c r="C136" s="387"/>
      <c r="D136" s="387"/>
      <c r="E136" s="387"/>
      <c r="F136" s="387"/>
      <c r="G136" s="387"/>
      <c r="H136" s="387"/>
      <c r="I136" s="388"/>
    </row>
    <row r="137" spans="1:9" ht="31.5" customHeight="1">
      <c r="A137" s="202" t="s">
        <v>64</v>
      </c>
      <c r="B137" s="203"/>
      <c r="C137" s="203"/>
      <c r="D137" s="203"/>
      <c r="E137" s="203"/>
      <c r="F137" s="203"/>
      <c r="G137" s="203"/>
      <c r="H137" s="203"/>
      <c r="I137" s="204"/>
    </row>
    <row r="138" spans="1:9">
      <c r="A138" s="25">
        <v>4</v>
      </c>
      <c r="B138" s="252" t="s">
        <v>65</v>
      </c>
      <c r="C138" s="253"/>
      <c r="D138" s="253"/>
      <c r="E138" s="253"/>
      <c r="F138" s="253"/>
      <c r="G138" s="253"/>
      <c r="H138" s="254"/>
      <c r="I138" s="24" t="s">
        <v>25</v>
      </c>
    </row>
    <row r="139" spans="1:9">
      <c r="A139" s="2" t="s">
        <v>58</v>
      </c>
      <c r="B139" s="249" t="s">
        <v>59</v>
      </c>
      <c r="C139" s="250"/>
      <c r="D139" s="250"/>
      <c r="E139" s="250"/>
      <c r="F139" s="250"/>
      <c r="G139" s="250"/>
      <c r="H139" s="251"/>
      <c r="I139" s="18">
        <f>I130</f>
        <v>326.99</v>
      </c>
    </row>
    <row r="140" spans="1:9">
      <c r="A140" s="2" t="s">
        <v>61</v>
      </c>
      <c r="B140" s="249" t="s">
        <v>62</v>
      </c>
      <c r="C140" s="250"/>
      <c r="D140" s="250"/>
      <c r="E140" s="250"/>
      <c r="F140" s="250"/>
      <c r="G140" s="250"/>
      <c r="H140" s="251"/>
      <c r="I140" s="18">
        <v>0</v>
      </c>
    </row>
    <row r="141" spans="1:9">
      <c r="A141" s="169" t="s">
        <v>21</v>
      </c>
      <c r="B141" s="170"/>
      <c r="C141" s="170"/>
      <c r="D141" s="170"/>
      <c r="E141" s="170"/>
      <c r="F141" s="170"/>
      <c r="G141" s="170"/>
      <c r="H141" s="171"/>
      <c r="I141" s="14">
        <f>SUM(I139:I140)</f>
        <v>326.99</v>
      </c>
    </row>
    <row r="142" spans="1:9">
      <c r="A142" s="414"/>
      <c r="B142" s="415"/>
      <c r="C142" s="415"/>
      <c r="D142" s="415"/>
      <c r="E142" s="415"/>
      <c r="F142" s="415"/>
      <c r="G142" s="415"/>
      <c r="H142" s="415"/>
      <c r="I142" s="416"/>
    </row>
    <row r="143" spans="1:9" ht="15.75" customHeight="1">
      <c r="A143" s="202" t="s">
        <v>66</v>
      </c>
      <c r="B143" s="203"/>
      <c r="C143" s="203"/>
      <c r="D143" s="203"/>
      <c r="E143" s="203"/>
      <c r="F143" s="203"/>
      <c r="G143" s="203"/>
      <c r="H143" s="203"/>
      <c r="I143" s="204"/>
    </row>
    <row r="144" spans="1:9" ht="15" customHeight="1">
      <c r="A144" s="24">
        <v>5</v>
      </c>
      <c r="B144" s="255" t="s">
        <v>67</v>
      </c>
      <c r="C144" s="256"/>
      <c r="D144" s="256"/>
      <c r="E144" s="256"/>
      <c r="F144" s="256"/>
      <c r="G144" s="256"/>
      <c r="H144" s="257"/>
      <c r="I144" s="24" t="s">
        <v>25</v>
      </c>
    </row>
    <row r="145" spans="1:9">
      <c r="A145" s="5" t="s">
        <v>7</v>
      </c>
      <c r="B145" s="180" t="s">
        <v>139</v>
      </c>
      <c r="C145" s="181"/>
      <c r="D145" s="181"/>
      <c r="E145" s="181"/>
      <c r="F145" s="181"/>
      <c r="G145" s="181"/>
      <c r="H145" s="182"/>
      <c r="I145" s="107">
        <f>'UNIFORMES N'!E77</f>
        <v>166.75</v>
      </c>
    </row>
    <row r="146" spans="1:9">
      <c r="A146" s="5" t="s">
        <v>9</v>
      </c>
      <c r="B146" s="180" t="s">
        <v>140</v>
      </c>
      <c r="C146" s="181"/>
      <c r="D146" s="181"/>
      <c r="E146" s="181"/>
      <c r="F146" s="181"/>
      <c r="G146" s="181"/>
      <c r="H146" s="182"/>
      <c r="I146" s="84"/>
    </row>
    <row r="147" spans="1:9">
      <c r="A147" s="5" t="s">
        <v>11</v>
      </c>
      <c r="B147" s="249" t="s">
        <v>141</v>
      </c>
      <c r="C147" s="250"/>
      <c r="D147" s="250"/>
      <c r="E147" s="250"/>
      <c r="F147" s="250"/>
      <c r="G147" s="250"/>
      <c r="H147" s="251"/>
      <c r="I147" s="84"/>
    </row>
    <row r="148" spans="1:9">
      <c r="A148" s="5" t="s">
        <v>13</v>
      </c>
      <c r="B148" s="180" t="s">
        <v>142</v>
      </c>
      <c r="C148" s="181"/>
      <c r="D148" s="181"/>
      <c r="E148" s="181"/>
      <c r="F148" s="181"/>
      <c r="G148" s="181"/>
      <c r="H148" s="182"/>
      <c r="I148" s="13"/>
    </row>
    <row r="149" spans="1:9">
      <c r="A149" s="231" t="s">
        <v>103</v>
      </c>
      <c r="B149" s="232"/>
      <c r="C149" s="232"/>
      <c r="D149" s="232"/>
      <c r="E149" s="232"/>
      <c r="F149" s="232"/>
      <c r="G149" s="232"/>
      <c r="H149" s="233"/>
      <c r="I149" s="46">
        <f>SUM(I145:I148)</f>
        <v>166.75</v>
      </c>
    </row>
    <row r="150" spans="1:9" ht="18">
      <c r="A150" s="420"/>
      <c r="B150" s="421"/>
      <c r="C150" s="421"/>
      <c r="D150" s="421"/>
      <c r="E150" s="421"/>
      <c r="F150" s="421"/>
      <c r="G150" s="421"/>
      <c r="H150" s="421"/>
      <c r="I150" s="422"/>
    </row>
    <row r="151" spans="1:9">
      <c r="A151" s="423" t="s">
        <v>68</v>
      </c>
      <c r="B151" s="424"/>
      <c r="C151" s="424"/>
      <c r="D151" s="424"/>
      <c r="E151" s="424"/>
      <c r="F151" s="424"/>
      <c r="G151" s="424"/>
      <c r="H151" s="424"/>
      <c r="I151" s="425"/>
    </row>
    <row r="152" spans="1:9" ht="18">
      <c r="A152" s="47"/>
      <c r="B152" s="48"/>
      <c r="C152" s="48"/>
      <c r="D152" s="48"/>
      <c r="E152" s="48"/>
      <c r="F152" s="48"/>
      <c r="G152" s="48"/>
      <c r="H152" s="48"/>
      <c r="I152" s="49"/>
    </row>
    <row r="153" spans="1:9" ht="15.75">
      <c r="A153" s="267" t="s">
        <v>69</v>
      </c>
      <c r="B153" s="268"/>
      <c r="C153" s="268"/>
      <c r="D153" s="268"/>
      <c r="E153" s="268"/>
      <c r="F153" s="268"/>
      <c r="G153" s="268"/>
      <c r="H153" s="268"/>
      <c r="I153" s="269"/>
    </row>
    <row r="154" spans="1:9" ht="15" customHeight="1">
      <c r="A154" s="313">
        <v>6</v>
      </c>
      <c r="B154" s="426" t="s">
        <v>143</v>
      </c>
      <c r="C154" s="427"/>
      <c r="D154" s="427"/>
      <c r="E154" s="427"/>
      <c r="F154" s="427"/>
      <c r="G154" s="428"/>
      <c r="H154" s="281" t="s">
        <v>28</v>
      </c>
      <c r="I154" s="15" t="s">
        <v>101</v>
      </c>
    </row>
    <row r="155" spans="1:9">
      <c r="A155" s="314"/>
      <c r="B155" s="429"/>
      <c r="C155" s="430"/>
      <c r="D155" s="430"/>
      <c r="E155" s="430"/>
      <c r="F155" s="430"/>
      <c r="G155" s="431"/>
      <c r="H155" s="282"/>
      <c r="I155" s="4" t="s">
        <v>100</v>
      </c>
    </row>
    <row r="156" spans="1:9" ht="63.75" customHeight="1">
      <c r="A156" s="417" t="s">
        <v>70</v>
      </c>
      <c r="B156" s="418"/>
      <c r="C156" s="418"/>
      <c r="D156" s="418"/>
      <c r="E156" s="418"/>
      <c r="F156" s="418"/>
      <c r="G156" s="419"/>
      <c r="H156" s="50" t="s">
        <v>44</v>
      </c>
      <c r="I156" s="51">
        <f>I40+I99+I108+I141+I149</f>
        <v>4870.91</v>
      </c>
    </row>
    <row r="157" spans="1:9" ht="15.75">
      <c r="A157" s="52" t="s">
        <v>7</v>
      </c>
      <c r="B157" s="267" t="s">
        <v>71</v>
      </c>
      <c r="C157" s="268"/>
      <c r="D157" s="268"/>
      <c r="E157" s="268"/>
      <c r="F157" s="268"/>
      <c r="G157" s="269"/>
      <c r="H157" s="17">
        <v>0.03</v>
      </c>
      <c r="I157" s="18">
        <f>ROUND(H157*I156,2)</f>
        <v>146.13</v>
      </c>
    </row>
    <row r="158" spans="1:9" ht="63.75" customHeight="1">
      <c r="A158" s="417" t="s">
        <v>72</v>
      </c>
      <c r="B158" s="418"/>
      <c r="C158" s="418"/>
      <c r="D158" s="418"/>
      <c r="E158" s="418"/>
      <c r="F158" s="418"/>
      <c r="G158" s="419"/>
      <c r="H158" s="50" t="s">
        <v>44</v>
      </c>
      <c r="I158" s="51">
        <f>I40+I99+I108+I141+I149+I157</f>
        <v>5017.04</v>
      </c>
    </row>
    <row r="159" spans="1:9" ht="15.75">
      <c r="A159" s="52" t="s">
        <v>9</v>
      </c>
      <c r="B159" s="267" t="s">
        <v>73</v>
      </c>
      <c r="C159" s="268"/>
      <c r="D159" s="268"/>
      <c r="E159" s="268"/>
      <c r="F159" s="268"/>
      <c r="G159" s="269"/>
      <c r="H159" s="17">
        <v>6.7900000000000002E-2</v>
      </c>
      <c r="I159" s="18">
        <f>ROUND(H159*I158,2)</f>
        <v>340.66</v>
      </c>
    </row>
    <row r="160" spans="1:9" ht="76.5" customHeight="1">
      <c r="A160" s="417" t="s">
        <v>74</v>
      </c>
      <c r="B160" s="418"/>
      <c r="C160" s="418"/>
      <c r="D160" s="418"/>
      <c r="E160" s="418"/>
      <c r="F160" s="418"/>
      <c r="G160" s="419"/>
      <c r="H160" s="50" t="s">
        <v>44</v>
      </c>
      <c r="I160" s="51">
        <f>I156+I157+I159</f>
        <v>5357.7</v>
      </c>
    </row>
    <row r="161" spans="1:9" ht="15.75">
      <c r="A161" s="52" t="s">
        <v>11</v>
      </c>
      <c r="B161" s="267" t="s">
        <v>75</v>
      </c>
      <c r="C161" s="268"/>
      <c r="D161" s="268"/>
      <c r="E161" s="268"/>
      <c r="F161" s="268"/>
      <c r="G161" s="269"/>
      <c r="H161" s="5" t="s">
        <v>44</v>
      </c>
      <c r="I161" s="5" t="s">
        <v>44</v>
      </c>
    </row>
    <row r="162" spans="1:9" ht="15.75">
      <c r="A162" s="5"/>
      <c r="B162" s="267" t="s">
        <v>76</v>
      </c>
      <c r="C162" s="268"/>
      <c r="D162" s="268"/>
      <c r="E162" s="268"/>
      <c r="F162" s="268"/>
      <c r="G162" s="269"/>
      <c r="H162" s="5"/>
      <c r="I162" s="5"/>
    </row>
    <row r="163" spans="1:9" ht="27" customHeight="1">
      <c r="A163" s="329"/>
      <c r="B163" s="432" t="s">
        <v>144</v>
      </c>
      <c r="C163" s="433"/>
      <c r="D163" s="433"/>
      <c r="E163" s="433"/>
      <c r="F163" s="433"/>
      <c r="G163" s="434"/>
      <c r="H163" s="435">
        <v>7.5999999999999998E-2</v>
      </c>
      <c r="I163" s="341">
        <f>ROUND(($I$160/(1-$H$174))*H163,2)</f>
        <v>474.85</v>
      </c>
    </row>
    <row r="164" spans="1:9" ht="22.5" customHeight="1">
      <c r="A164" s="330"/>
      <c r="B164" s="405" t="s">
        <v>145</v>
      </c>
      <c r="C164" s="406"/>
      <c r="D164" s="406"/>
      <c r="E164" s="406"/>
      <c r="F164" s="406"/>
      <c r="G164" s="407"/>
      <c r="H164" s="436"/>
      <c r="I164" s="342">
        <f>ROUND(($I$105/(1-$H$117))*H164,2)</f>
        <v>0</v>
      </c>
    </row>
    <row r="165" spans="1:9" ht="27.75" customHeight="1">
      <c r="A165" s="329"/>
      <c r="B165" s="432" t="s">
        <v>146</v>
      </c>
      <c r="C165" s="433"/>
      <c r="D165" s="433"/>
      <c r="E165" s="433"/>
      <c r="F165" s="433"/>
      <c r="G165" s="434"/>
      <c r="H165" s="435">
        <v>1.6500000000000001E-2</v>
      </c>
      <c r="I165" s="341">
        <f>ROUND(($I$160/(1-$H$174))*H165,2)</f>
        <v>103.09</v>
      </c>
    </row>
    <row r="166" spans="1:9" ht="22.5" customHeight="1">
      <c r="A166" s="330"/>
      <c r="B166" s="405" t="s">
        <v>147</v>
      </c>
      <c r="C166" s="406"/>
      <c r="D166" s="406"/>
      <c r="E166" s="406"/>
      <c r="F166" s="406"/>
      <c r="G166" s="407"/>
      <c r="H166" s="436"/>
      <c r="I166" s="342">
        <f>ROUND(($I$105/(1-$H$117))*H166,2)</f>
        <v>0</v>
      </c>
    </row>
    <row r="167" spans="1:9" ht="27.75" customHeight="1">
      <c r="A167" s="5"/>
      <c r="B167" s="437" t="s">
        <v>148</v>
      </c>
      <c r="C167" s="438"/>
      <c r="D167" s="438"/>
      <c r="E167" s="438"/>
      <c r="F167" s="438"/>
      <c r="G167" s="439"/>
      <c r="H167" s="2"/>
      <c r="I167" s="5"/>
    </row>
    <row r="168" spans="1:9" ht="39.75" customHeight="1">
      <c r="A168" s="5"/>
      <c r="B168" s="437" t="s">
        <v>149</v>
      </c>
      <c r="C168" s="438"/>
      <c r="D168" s="438"/>
      <c r="E168" s="438"/>
      <c r="F168" s="438"/>
      <c r="G168" s="439"/>
      <c r="H168" s="2"/>
      <c r="I168" s="5"/>
    </row>
    <row r="169" spans="1:9">
      <c r="A169" s="5"/>
      <c r="B169" s="454" t="s">
        <v>77</v>
      </c>
      <c r="C169" s="455"/>
      <c r="D169" s="455"/>
      <c r="E169" s="455"/>
      <c r="F169" s="455"/>
      <c r="G169" s="456"/>
      <c r="H169" s="2"/>
      <c r="I169" s="5"/>
    </row>
    <row r="170" spans="1:9" ht="15.75" customHeight="1">
      <c r="A170" s="5"/>
      <c r="B170" s="202" t="s">
        <v>78</v>
      </c>
      <c r="C170" s="203"/>
      <c r="D170" s="203"/>
      <c r="E170" s="203"/>
      <c r="F170" s="203"/>
      <c r="G170" s="204"/>
      <c r="H170" s="2"/>
      <c r="I170" s="5"/>
    </row>
    <row r="171" spans="1:9" ht="28.5" customHeight="1">
      <c r="A171" s="5"/>
      <c r="B171" s="457" t="s">
        <v>195</v>
      </c>
      <c r="C171" s="458"/>
      <c r="D171" s="458"/>
      <c r="E171" s="458"/>
      <c r="F171" s="458"/>
      <c r="G171" s="459"/>
      <c r="H171" s="53">
        <v>0.05</v>
      </c>
      <c r="I171" s="18">
        <f>ROUND(($I$160/(1-$H$174))*H171,2)</f>
        <v>312.39999999999998</v>
      </c>
    </row>
    <row r="172" spans="1:9">
      <c r="A172" s="231" t="s">
        <v>21</v>
      </c>
      <c r="B172" s="232"/>
      <c r="C172" s="232"/>
      <c r="D172" s="232"/>
      <c r="E172" s="232"/>
      <c r="F172" s="232"/>
      <c r="G172" s="232"/>
      <c r="H172" s="233"/>
      <c r="I172" s="14">
        <f>I157+I159+I163+I165+I171</f>
        <v>1377.13</v>
      </c>
    </row>
    <row r="173" spans="1:9">
      <c r="A173" s="414"/>
      <c r="B173" s="415"/>
      <c r="C173" s="415"/>
      <c r="D173" s="415"/>
      <c r="E173" s="415"/>
      <c r="F173" s="415"/>
      <c r="G173" s="415"/>
      <c r="H173" s="415"/>
      <c r="I173" s="416"/>
    </row>
    <row r="174" spans="1:9">
      <c r="A174" s="440" t="s">
        <v>79</v>
      </c>
      <c r="B174" s="441"/>
      <c r="C174" s="441"/>
      <c r="D174" s="441"/>
      <c r="E174" s="441"/>
      <c r="F174" s="441"/>
      <c r="G174" s="442"/>
      <c r="H174" s="54">
        <f>H162+H163+H165+H169+H170+H171</f>
        <v>0.14250000000000002</v>
      </c>
      <c r="I174" s="55">
        <f>I162+I163+I165+I169+I170+I171</f>
        <v>890.34</v>
      </c>
    </row>
    <row r="175" spans="1:9">
      <c r="A175" s="443" t="s">
        <v>80</v>
      </c>
      <c r="B175" s="444"/>
      <c r="C175" s="449" t="s">
        <v>81</v>
      </c>
      <c r="D175" s="449"/>
      <c r="E175" s="449"/>
      <c r="F175" s="449"/>
      <c r="G175" s="449"/>
      <c r="H175" s="449"/>
      <c r="I175" s="449"/>
    </row>
    <row r="176" spans="1:9">
      <c r="A176" s="445"/>
      <c r="B176" s="446"/>
      <c r="C176" s="450" t="s">
        <v>150</v>
      </c>
      <c r="D176" s="450"/>
      <c r="E176" s="450"/>
      <c r="F176" s="450"/>
      <c r="G176" s="450"/>
      <c r="H176" s="450"/>
      <c r="I176" s="450"/>
    </row>
    <row r="177" spans="1:9">
      <c r="A177" s="447"/>
      <c r="B177" s="448"/>
      <c r="C177" s="451" t="s">
        <v>82</v>
      </c>
      <c r="D177" s="451"/>
      <c r="E177" s="451"/>
      <c r="F177" s="451"/>
      <c r="G177" s="451"/>
      <c r="H177" s="451"/>
      <c r="I177" s="451"/>
    </row>
    <row r="178" spans="1:9">
      <c r="A178" s="452"/>
      <c r="B178" s="453"/>
      <c r="C178" s="453"/>
      <c r="D178" s="453"/>
      <c r="E178" s="453"/>
      <c r="F178" s="453"/>
      <c r="G178" s="453"/>
      <c r="H178" s="453"/>
      <c r="I178" s="453"/>
    </row>
    <row r="179" spans="1:9">
      <c r="A179" s="211" t="s">
        <v>151</v>
      </c>
      <c r="B179" s="212"/>
      <c r="C179" s="212"/>
      <c r="D179" s="212"/>
      <c r="E179" s="212"/>
      <c r="F179" s="212"/>
      <c r="G179" s="212"/>
      <c r="H179" s="212"/>
      <c r="I179" s="213"/>
    </row>
    <row r="180" spans="1:9">
      <c r="A180" s="205" t="s">
        <v>152</v>
      </c>
      <c r="B180" s="206"/>
      <c r="C180" s="206"/>
      <c r="D180" s="206"/>
      <c r="E180" s="206"/>
      <c r="F180" s="206"/>
      <c r="G180" s="206"/>
      <c r="H180" s="206"/>
      <c r="I180" s="207"/>
    </row>
    <row r="181" spans="1:9">
      <c r="A181" s="414"/>
      <c r="B181" s="415"/>
      <c r="C181" s="415"/>
      <c r="D181" s="415"/>
      <c r="E181" s="415"/>
      <c r="F181" s="415"/>
      <c r="G181" s="415"/>
      <c r="H181" s="415"/>
      <c r="I181" s="416"/>
    </row>
    <row r="182" spans="1:9">
      <c r="A182" s="460"/>
      <c r="B182" s="461"/>
      <c r="C182" s="461"/>
      <c r="D182" s="461"/>
      <c r="E182" s="461"/>
      <c r="F182" s="461"/>
      <c r="G182" s="461"/>
      <c r="H182" s="461"/>
      <c r="I182" s="462"/>
    </row>
    <row r="183" spans="1:9" ht="15" customHeight="1">
      <c r="A183" s="214" t="s">
        <v>153</v>
      </c>
      <c r="B183" s="215"/>
      <c r="C183" s="215"/>
      <c r="D183" s="215"/>
      <c r="E183" s="215"/>
      <c r="F183" s="215"/>
      <c r="G183" s="215"/>
      <c r="H183" s="215"/>
      <c r="I183" s="216"/>
    </row>
    <row r="184" spans="1:9" ht="30" customHeight="1">
      <c r="A184" s="220" t="s">
        <v>83</v>
      </c>
      <c r="B184" s="221"/>
      <c r="C184" s="221"/>
      <c r="D184" s="221"/>
      <c r="E184" s="221"/>
      <c r="F184" s="221"/>
      <c r="G184" s="221"/>
      <c r="H184" s="222"/>
      <c r="I184" s="56" t="s">
        <v>25</v>
      </c>
    </row>
    <row r="185" spans="1:9">
      <c r="A185" s="2" t="s">
        <v>7</v>
      </c>
      <c r="B185" s="180" t="s">
        <v>84</v>
      </c>
      <c r="C185" s="181"/>
      <c r="D185" s="181"/>
      <c r="E185" s="181"/>
      <c r="F185" s="181"/>
      <c r="G185" s="181"/>
      <c r="H185" s="182"/>
      <c r="I185" s="57">
        <f>I40</f>
        <v>2119</v>
      </c>
    </row>
    <row r="186" spans="1:9">
      <c r="A186" s="2" t="s">
        <v>9</v>
      </c>
      <c r="B186" s="180" t="s">
        <v>23</v>
      </c>
      <c r="C186" s="181"/>
      <c r="D186" s="181"/>
      <c r="E186" s="181"/>
      <c r="F186" s="181"/>
      <c r="G186" s="181"/>
      <c r="H186" s="182"/>
      <c r="I186" s="57">
        <f>I99</f>
        <v>2105.5699999999997</v>
      </c>
    </row>
    <row r="187" spans="1:9">
      <c r="A187" s="2" t="s">
        <v>11</v>
      </c>
      <c r="B187" s="180" t="s">
        <v>85</v>
      </c>
      <c r="C187" s="181"/>
      <c r="D187" s="181"/>
      <c r="E187" s="181"/>
      <c r="F187" s="181"/>
      <c r="G187" s="181"/>
      <c r="H187" s="182"/>
      <c r="I187" s="13">
        <f>I108</f>
        <v>152.60000000000002</v>
      </c>
    </row>
    <row r="188" spans="1:9">
      <c r="A188" s="2" t="s">
        <v>13</v>
      </c>
      <c r="B188" s="180" t="s">
        <v>86</v>
      </c>
      <c r="C188" s="181"/>
      <c r="D188" s="181"/>
      <c r="E188" s="181"/>
      <c r="F188" s="181"/>
      <c r="G188" s="181"/>
      <c r="H188" s="182"/>
      <c r="I188" s="13">
        <f>I141</f>
        <v>326.99</v>
      </c>
    </row>
    <row r="189" spans="1:9">
      <c r="A189" s="2" t="s">
        <v>33</v>
      </c>
      <c r="B189" s="180" t="s">
        <v>154</v>
      </c>
      <c r="C189" s="181"/>
      <c r="D189" s="181"/>
      <c r="E189" s="181"/>
      <c r="F189" s="181"/>
      <c r="G189" s="181"/>
      <c r="H189" s="182"/>
      <c r="I189" s="13">
        <f>I149</f>
        <v>166.75</v>
      </c>
    </row>
    <row r="190" spans="1:9">
      <c r="A190" s="169" t="s">
        <v>87</v>
      </c>
      <c r="B190" s="170"/>
      <c r="C190" s="170"/>
      <c r="D190" s="170"/>
      <c r="E190" s="170"/>
      <c r="F190" s="170"/>
      <c r="G190" s="170"/>
      <c r="H190" s="171"/>
      <c r="I190" s="58">
        <f>SUM(I185:I189)</f>
        <v>4870.91</v>
      </c>
    </row>
    <row r="191" spans="1:9">
      <c r="A191" s="59" t="s">
        <v>35</v>
      </c>
      <c r="B191" s="181" t="s">
        <v>88</v>
      </c>
      <c r="C191" s="181"/>
      <c r="D191" s="181"/>
      <c r="E191" s="181"/>
      <c r="F191" s="181"/>
      <c r="G191" s="181"/>
      <c r="H191" s="182"/>
      <c r="I191" s="13">
        <f>I172</f>
        <v>1377.13</v>
      </c>
    </row>
    <row r="192" spans="1:9">
      <c r="A192" s="169" t="s">
        <v>89</v>
      </c>
      <c r="B192" s="170"/>
      <c r="C192" s="170"/>
      <c r="D192" s="170"/>
      <c r="E192" s="170"/>
      <c r="F192" s="170"/>
      <c r="G192" s="170"/>
      <c r="H192" s="171"/>
      <c r="I192" s="58">
        <f>I190+I191</f>
        <v>6248.04</v>
      </c>
    </row>
    <row r="193" spans="1:9" ht="15" customHeight="1">
      <c r="A193" s="169" t="s">
        <v>196</v>
      </c>
      <c r="B193" s="170"/>
      <c r="C193" s="170"/>
      <c r="D193" s="170"/>
      <c r="E193" s="170"/>
      <c r="F193" s="170"/>
      <c r="G193" s="170"/>
      <c r="H193" s="171"/>
      <c r="I193" s="80">
        <v>1</v>
      </c>
    </row>
    <row r="194" spans="1:9">
      <c r="A194" s="169" t="s">
        <v>197</v>
      </c>
      <c r="B194" s="170"/>
      <c r="C194" s="170"/>
      <c r="D194" s="170"/>
      <c r="E194" s="170"/>
      <c r="F194" s="170"/>
      <c r="G194" s="170"/>
      <c r="H194" s="171"/>
      <c r="I194" s="80">
        <f>I192*I193</f>
        <v>6248.04</v>
      </c>
    </row>
  </sheetData>
  <mergeCells count="228">
    <mergeCell ref="B191:H191"/>
    <mergeCell ref="A192:H192"/>
    <mergeCell ref="A193:H193"/>
    <mergeCell ref="A194:H194"/>
    <mergeCell ref="B185:H185"/>
    <mergeCell ref="B186:H186"/>
    <mergeCell ref="B187:H187"/>
    <mergeCell ref="B188:H188"/>
    <mergeCell ref="B189:H189"/>
    <mergeCell ref="A190:H190"/>
    <mergeCell ref="A179:I179"/>
    <mergeCell ref="A180:I180"/>
    <mergeCell ref="A181:I181"/>
    <mergeCell ref="A182:I182"/>
    <mergeCell ref="A183:I183"/>
    <mergeCell ref="A184:H184"/>
    <mergeCell ref="A174:G174"/>
    <mergeCell ref="A175:B177"/>
    <mergeCell ref="C175:I175"/>
    <mergeCell ref="C176:I176"/>
    <mergeCell ref="C177:I177"/>
    <mergeCell ref="A178:I178"/>
    <mergeCell ref="B168:G168"/>
    <mergeCell ref="B169:G169"/>
    <mergeCell ref="B170:G170"/>
    <mergeCell ref="B171:G171"/>
    <mergeCell ref="A172:H172"/>
    <mergeCell ref="A173:I173"/>
    <mergeCell ref="A165:A166"/>
    <mergeCell ref="B165:G165"/>
    <mergeCell ref="H165:H166"/>
    <mergeCell ref="I165:I166"/>
    <mergeCell ref="B166:G166"/>
    <mergeCell ref="B167:G167"/>
    <mergeCell ref="B162:G162"/>
    <mergeCell ref="A163:A164"/>
    <mergeCell ref="B163:G163"/>
    <mergeCell ref="H163:H164"/>
    <mergeCell ref="I163:I164"/>
    <mergeCell ref="B164:G164"/>
    <mergeCell ref="A156:G156"/>
    <mergeCell ref="B157:G157"/>
    <mergeCell ref="A158:G158"/>
    <mergeCell ref="B159:G159"/>
    <mergeCell ref="A160:G160"/>
    <mergeCell ref="B161:G161"/>
    <mergeCell ref="B148:H148"/>
    <mergeCell ref="A149:H149"/>
    <mergeCell ref="A150:I150"/>
    <mergeCell ref="A151:I151"/>
    <mergeCell ref="A153:I153"/>
    <mergeCell ref="A154:A155"/>
    <mergeCell ref="B154:G155"/>
    <mergeCell ref="H154:H155"/>
    <mergeCell ref="A142:I142"/>
    <mergeCell ref="A143:I143"/>
    <mergeCell ref="B144:H144"/>
    <mergeCell ref="B145:H145"/>
    <mergeCell ref="B146:H146"/>
    <mergeCell ref="B147:H147"/>
    <mergeCell ref="A136:I136"/>
    <mergeCell ref="A137:I137"/>
    <mergeCell ref="B138:H138"/>
    <mergeCell ref="B139:H139"/>
    <mergeCell ref="B140:H140"/>
    <mergeCell ref="A141:H141"/>
    <mergeCell ref="A130:H130"/>
    <mergeCell ref="A131:I131"/>
    <mergeCell ref="A132:I132"/>
    <mergeCell ref="B133:H133"/>
    <mergeCell ref="B134:H134"/>
    <mergeCell ref="A135:H135"/>
    <mergeCell ref="A124:A126"/>
    <mergeCell ref="B124:H124"/>
    <mergeCell ref="I124:I126"/>
    <mergeCell ref="B125:H125"/>
    <mergeCell ref="B126:H126"/>
    <mergeCell ref="A127:A129"/>
    <mergeCell ref="B127:H127"/>
    <mergeCell ref="I127:I129"/>
    <mergeCell ref="B128:H128"/>
    <mergeCell ref="B129:H129"/>
    <mergeCell ref="B119:H119"/>
    <mergeCell ref="A120:A121"/>
    <mergeCell ref="B120:H120"/>
    <mergeCell ref="I120:I121"/>
    <mergeCell ref="B121:H121"/>
    <mergeCell ref="A122:A123"/>
    <mergeCell ref="B122:H122"/>
    <mergeCell ref="I122:I123"/>
    <mergeCell ref="B123:H123"/>
    <mergeCell ref="A112:I112"/>
    <mergeCell ref="A113:I113"/>
    <mergeCell ref="A115:I115"/>
    <mergeCell ref="A116:I116"/>
    <mergeCell ref="B117:H117"/>
    <mergeCell ref="B118:F118"/>
    <mergeCell ref="B106:H106"/>
    <mergeCell ref="B107:G107"/>
    <mergeCell ref="A108:H108"/>
    <mergeCell ref="A109:I109"/>
    <mergeCell ref="A110:I110"/>
    <mergeCell ref="A111:I111"/>
    <mergeCell ref="A100:I100"/>
    <mergeCell ref="A101:I101"/>
    <mergeCell ref="B102:H102"/>
    <mergeCell ref="B103:H103"/>
    <mergeCell ref="B104:H104"/>
    <mergeCell ref="B105:H105"/>
    <mergeCell ref="A94:I94"/>
    <mergeCell ref="B95:H95"/>
    <mergeCell ref="B96:H96"/>
    <mergeCell ref="B97:H97"/>
    <mergeCell ref="B98:H98"/>
    <mergeCell ref="A99:H99"/>
    <mergeCell ref="B88:H88"/>
    <mergeCell ref="B89:H89"/>
    <mergeCell ref="A90:I90"/>
    <mergeCell ref="A91:I91"/>
    <mergeCell ref="A92:I92"/>
    <mergeCell ref="A93:I93"/>
    <mergeCell ref="B83:H83"/>
    <mergeCell ref="N83:T83"/>
    <mergeCell ref="B84:H84"/>
    <mergeCell ref="A85:A86"/>
    <mergeCell ref="B85:F86"/>
    <mergeCell ref="B87:H87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4A315-B7E3-41ED-BEF4-44C1DC7819B1}">
  <dimension ref="A2:T193"/>
  <sheetViews>
    <sheetView topLeftCell="A4" workbookViewId="0">
      <selection activeCell="K126" sqref="K126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8.85546875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185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272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31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93" t="s">
        <v>271</v>
      </c>
      <c r="I21" s="29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275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1841.16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270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1841.16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>
        <v>30</v>
      </c>
      <c r="I35" s="6">
        <f>I33*0.3</f>
        <v>552.34799999999996</v>
      </c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2393.5079999999998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199.38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72.400000000000006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271.77999999999997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533.05999999999995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66.63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79.959999999999994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39.979999999999997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26.65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15.99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5.33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213.22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980.82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18">
        <f>IF(ROUND((H77*H75*H76)-(I33*H78),2)&lt;0,0,ROUND((H77*H75*H76)-(I33*H78),2))</f>
        <v>153.53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6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273</v>
      </c>
      <c r="C79" s="181"/>
      <c r="D79" s="181"/>
      <c r="E79" s="181"/>
      <c r="F79" s="181"/>
      <c r="G79" s="181"/>
      <c r="H79" s="182"/>
      <c r="I79" s="18">
        <f>ROUND(H81*H80*(1-H82),2)</f>
        <v>594</v>
      </c>
    </row>
    <row r="80" spans="1:9" ht="15" customHeight="1">
      <c r="A80" s="5"/>
      <c r="B80" s="240" t="s">
        <v>274</v>
      </c>
      <c r="C80" s="241"/>
      <c r="D80" s="241"/>
      <c r="E80" s="241"/>
      <c r="F80" s="241"/>
      <c r="G80" s="242"/>
      <c r="H80" s="26">
        <v>27</v>
      </c>
      <c r="I80" s="5" t="s">
        <v>44</v>
      </c>
    </row>
    <row r="81" spans="1:20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20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</v>
      </c>
      <c r="I82" s="5"/>
    </row>
    <row r="83" spans="1:20" ht="24" customHeight="1">
      <c r="A83" s="5" t="s">
        <v>11</v>
      </c>
      <c r="B83" s="180" t="s">
        <v>276</v>
      </c>
      <c r="C83" s="181"/>
      <c r="D83" s="181"/>
      <c r="E83" s="181"/>
      <c r="F83" s="181"/>
      <c r="G83" s="181"/>
      <c r="H83" s="182"/>
      <c r="I83" s="85">
        <v>220</v>
      </c>
      <c r="N83" s="240"/>
      <c r="O83" s="241"/>
      <c r="P83" s="241"/>
      <c r="Q83" s="241"/>
      <c r="R83" s="241"/>
      <c r="S83" s="241"/>
      <c r="T83" s="242"/>
    </row>
    <row r="84" spans="1:20" ht="15" customHeight="1">
      <c r="A84" s="5" t="s">
        <v>13</v>
      </c>
      <c r="B84" s="240" t="s">
        <v>209</v>
      </c>
      <c r="C84" s="241"/>
      <c r="D84" s="241"/>
      <c r="E84" s="241"/>
      <c r="F84" s="241"/>
      <c r="G84" s="464"/>
      <c r="H84" s="470"/>
      <c r="I84" s="85">
        <v>15</v>
      </c>
    </row>
    <row r="85" spans="1:20" ht="15" customHeight="1">
      <c r="A85" s="91" t="s">
        <v>33</v>
      </c>
      <c r="B85" s="469" t="s">
        <v>277</v>
      </c>
      <c r="C85" s="469"/>
      <c r="D85" s="469"/>
      <c r="E85" s="469"/>
      <c r="F85" s="469"/>
      <c r="G85" s="469"/>
      <c r="H85" s="469"/>
      <c r="I85" s="89">
        <v>15</v>
      </c>
    </row>
    <row r="86" spans="1:20" ht="25.5" customHeight="1">
      <c r="A86" s="5" t="s">
        <v>35</v>
      </c>
      <c r="B86" s="471" t="s">
        <v>46</v>
      </c>
      <c r="C86" s="472"/>
      <c r="D86" s="472"/>
      <c r="E86" s="472"/>
      <c r="F86" s="472"/>
      <c r="G86" s="472"/>
      <c r="H86" s="473"/>
      <c r="I86" s="13"/>
    </row>
    <row r="87" spans="1:20">
      <c r="A87" s="32"/>
      <c r="B87" s="231" t="s">
        <v>103</v>
      </c>
      <c r="C87" s="232"/>
      <c r="D87" s="232"/>
      <c r="E87" s="232"/>
      <c r="F87" s="232"/>
      <c r="G87" s="232"/>
      <c r="H87" s="233"/>
      <c r="I87" s="14">
        <f>SUM(I74:I86)</f>
        <v>997.53</v>
      </c>
    </row>
    <row r="88" spans="1:20">
      <c r="A88" s="234"/>
      <c r="B88" s="235"/>
      <c r="C88" s="235"/>
      <c r="D88" s="235"/>
      <c r="E88" s="235"/>
      <c r="F88" s="235"/>
      <c r="G88" s="235"/>
      <c r="H88" s="235"/>
      <c r="I88" s="236"/>
    </row>
    <row r="89" spans="1:20" ht="24" customHeight="1">
      <c r="A89" s="211" t="s">
        <v>117</v>
      </c>
      <c r="B89" s="212"/>
      <c r="C89" s="212"/>
      <c r="D89" s="212"/>
      <c r="E89" s="212"/>
      <c r="F89" s="212"/>
      <c r="G89" s="212"/>
      <c r="H89" s="212"/>
      <c r="I89" s="213"/>
    </row>
    <row r="90" spans="1:20" ht="24" customHeight="1">
      <c r="A90" s="205" t="s">
        <v>118</v>
      </c>
      <c r="B90" s="206"/>
      <c r="C90" s="206"/>
      <c r="D90" s="206"/>
      <c r="E90" s="206"/>
      <c r="F90" s="206"/>
      <c r="G90" s="206"/>
      <c r="H90" s="206"/>
      <c r="I90" s="207"/>
    </row>
    <row r="91" spans="1:20">
      <c r="A91" s="237"/>
      <c r="B91" s="238"/>
      <c r="C91" s="238"/>
      <c r="D91" s="238"/>
      <c r="E91" s="238"/>
      <c r="F91" s="238"/>
      <c r="G91" s="238"/>
      <c r="H91" s="238"/>
      <c r="I91" s="239"/>
    </row>
    <row r="92" spans="1:20" ht="31.5" customHeight="1">
      <c r="A92" s="202" t="s">
        <v>47</v>
      </c>
      <c r="B92" s="203"/>
      <c r="C92" s="203"/>
      <c r="D92" s="203"/>
      <c r="E92" s="203"/>
      <c r="F92" s="203"/>
      <c r="G92" s="203"/>
      <c r="H92" s="203"/>
      <c r="I92" s="204"/>
    </row>
    <row r="93" spans="1:20" ht="30" customHeight="1">
      <c r="A93" s="25">
        <v>2</v>
      </c>
      <c r="B93" s="255" t="s">
        <v>48</v>
      </c>
      <c r="C93" s="256"/>
      <c r="D93" s="256"/>
      <c r="E93" s="256"/>
      <c r="F93" s="256"/>
      <c r="G93" s="256"/>
      <c r="H93" s="257"/>
      <c r="I93" s="25" t="s">
        <v>25</v>
      </c>
    </row>
    <row r="94" spans="1:20" ht="15" customHeight="1">
      <c r="A94" s="33" t="s">
        <v>24</v>
      </c>
      <c r="B94" s="258" t="s">
        <v>164</v>
      </c>
      <c r="C94" s="259"/>
      <c r="D94" s="259"/>
      <c r="E94" s="259"/>
      <c r="F94" s="259"/>
      <c r="G94" s="259"/>
      <c r="H94" s="260"/>
      <c r="I94" s="34">
        <f>I49</f>
        <v>271.77999999999997</v>
      </c>
    </row>
    <row r="95" spans="1:20" ht="15" customHeight="1">
      <c r="A95" s="33" t="s">
        <v>26</v>
      </c>
      <c r="B95" s="258" t="s">
        <v>27</v>
      </c>
      <c r="C95" s="259"/>
      <c r="D95" s="259"/>
      <c r="E95" s="259"/>
      <c r="F95" s="259"/>
      <c r="G95" s="259"/>
      <c r="H95" s="260"/>
      <c r="I95" s="34">
        <f>I66</f>
        <v>980.82</v>
      </c>
    </row>
    <row r="96" spans="1:20" ht="15" customHeight="1">
      <c r="A96" s="33" t="s">
        <v>42</v>
      </c>
      <c r="B96" s="258" t="s">
        <v>43</v>
      </c>
      <c r="C96" s="259"/>
      <c r="D96" s="259"/>
      <c r="E96" s="259"/>
      <c r="F96" s="259"/>
      <c r="G96" s="259"/>
      <c r="H96" s="260"/>
      <c r="I96" s="34">
        <f>I87</f>
        <v>997.53</v>
      </c>
    </row>
    <row r="97" spans="1:9">
      <c r="A97" s="261" t="s">
        <v>21</v>
      </c>
      <c r="B97" s="262"/>
      <c r="C97" s="262"/>
      <c r="D97" s="262"/>
      <c r="E97" s="262"/>
      <c r="F97" s="262"/>
      <c r="G97" s="262"/>
      <c r="H97" s="263"/>
      <c r="I97" s="35">
        <f>SUM(I94:I96)</f>
        <v>2250.13</v>
      </c>
    </row>
    <row r="98" spans="1:9">
      <c r="A98" s="264"/>
      <c r="B98" s="265"/>
      <c r="C98" s="265"/>
      <c r="D98" s="265"/>
      <c r="E98" s="265"/>
      <c r="F98" s="265"/>
      <c r="G98" s="265"/>
      <c r="H98" s="265"/>
      <c r="I98" s="266"/>
    </row>
    <row r="99" spans="1:9" ht="15.75">
      <c r="A99" s="267" t="s">
        <v>50</v>
      </c>
      <c r="B99" s="268"/>
      <c r="C99" s="268"/>
      <c r="D99" s="268"/>
      <c r="E99" s="268"/>
      <c r="F99" s="268"/>
      <c r="G99" s="268"/>
      <c r="H99" s="268"/>
      <c r="I99" s="269"/>
    </row>
    <row r="100" spans="1:9">
      <c r="A100" s="24">
        <v>3</v>
      </c>
      <c r="B100" s="252" t="s">
        <v>51</v>
      </c>
      <c r="C100" s="253"/>
      <c r="D100" s="253"/>
      <c r="E100" s="253"/>
      <c r="F100" s="253"/>
      <c r="G100" s="253"/>
      <c r="H100" s="254"/>
      <c r="I100" s="24" t="s">
        <v>52</v>
      </c>
    </row>
    <row r="101" spans="1:9" ht="58.5" customHeight="1">
      <c r="A101" s="5" t="s">
        <v>7</v>
      </c>
      <c r="B101" s="180" t="s">
        <v>119</v>
      </c>
      <c r="C101" s="181"/>
      <c r="D101" s="181"/>
      <c r="E101" s="181"/>
      <c r="F101" s="181"/>
      <c r="G101" s="181"/>
      <c r="H101" s="182"/>
      <c r="I101" s="18">
        <f>ROUND((($I$40/12)+($I$47/12)+($I$40*0.121/12))*(30/30)*0.05,2)</f>
        <v>12.01</v>
      </c>
    </row>
    <row r="102" spans="1:9">
      <c r="A102" s="5" t="s">
        <v>9</v>
      </c>
      <c r="B102" s="249" t="s">
        <v>53</v>
      </c>
      <c r="C102" s="250"/>
      <c r="D102" s="250"/>
      <c r="E102" s="250"/>
      <c r="F102" s="250"/>
      <c r="G102" s="250"/>
      <c r="H102" s="251"/>
      <c r="I102" s="18">
        <f>ROUND($I$101*H65,2)</f>
        <v>0.96</v>
      </c>
    </row>
    <row r="103" spans="1:9" ht="50.25" customHeight="1">
      <c r="A103" s="5" t="s">
        <v>11</v>
      </c>
      <c r="B103" s="180" t="s">
        <v>120</v>
      </c>
      <c r="C103" s="181"/>
      <c r="D103" s="181"/>
      <c r="E103" s="181"/>
      <c r="F103" s="181"/>
      <c r="G103" s="181"/>
      <c r="H103" s="182"/>
      <c r="I103" s="18">
        <f>ROUND(((($I$40/30)*7)/12)*1,2)</f>
        <v>46.54</v>
      </c>
    </row>
    <row r="104" spans="1:9">
      <c r="A104" s="5" t="s">
        <v>13</v>
      </c>
      <c r="B104" s="249" t="s">
        <v>54</v>
      </c>
      <c r="C104" s="250"/>
      <c r="D104" s="250"/>
      <c r="E104" s="250"/>
      <c r="F104" s="250"/>
      <c r="G104" s="250"/>
      <c r="H104" s="251"/>
      <c r="I104" s="18">
        <f>ROUND($I$103*H66,2)</f>
        <v>17.13</v>
      </c>
    </row>
    <row r="105" spans="1:9" ht="48" customHeight="1">
      <c r="A105" s="5" t="s">
        <v>33</v>
      </c>
      <c r="B105" s="180" t="s">
        <v>121</v>
      </c>
      <c r="C105" s="181"/>
      <c r="D105" s="181"/>
      <c r="E105" s="181"/>
      <c r="F105" s="181"/>
      <c r="G105" s="182"/>
      <c r="H105" s="36">
        <v>0.04</v>
      </c>
      <c r="I105" s="18">
        <f>ROUND($I$40*H105,2)</f>
        <v>95.74</v>
      </c>
    </row>
    <row r="106" spans="1:9">
      <c r="A106" s="231" t="s">
        <v>21</v>
      </c>
      <c r="B106" s="232"/>
      <c r="C106" s="232"/>
      <c r="D106" s="232"/>
      <c r="E106" s="232"/>
      <c r="F106" s="232"/>
      <c r="G106" s="232"/>
      <c r="H106" s="233"/>
      <c r="I106" s="14">
        <f>SUM(I101:I105)</f>
        <v>172.38</v>
      </c>
    </row>
    <row r="107" spans="1:9">
      <c r="A107" s="367"/>
      <c r="B107" s="368"/>
      <c r="C107" s="368"/>
      <c r="D107" s="368"/>
      <c r="E107" s="368"/>
      <c r="F107" s="368"/>
      <c r="G107" s="368"/>
      <c r="H107" s="368"/>
      <c r="I107" s="369"/>
    </row>
    <row r="108" spans="1:9" ht="15.75" customHeight="1">
      <c r="A108" s="202" t="s">
        <v>55</v>
      </c>
      <c r="B108" s="203"/>
      <c r="C108" s="203"/>
      <c r="D108" s="203"/>
      <c r="E108" s="203"/>
      <c r="F108" s="203"/>
      <c r="G108" s="203"/>
      <c r="H108" s="203"/>
      <c r="I108" s="204"/>
    </row>
    <row r="109" spans="1:9" ht="36" customHeight="1">
      <c r="A109" s="370" t="s">
        <v>122</v>
      </c>
      <c r="B109" s="371"/>
      <c r="C109" s="371"/>
      <c r="D109" s="371"/>
      <c r="E109" s="371"/>
      <c r="F109" s="371"/>
      <c r="G109" s="371"/>
      <c r="H109" s="371"/>
      <c r="I109" s="372"/>
    </row>
    <row r="110" spans="1:9" ht="75" customHeight="1">
      <c r="A110" s="382" t="s">
        <v>123</v>
      </c>
      <c r="B110" s="383"/>
      <c r="C110" s="383"/>
      <c r="D110" s="383"/>
      <c r="E110" s="383"/>
      <c r="F110" s="383"/>
      <c r="G110" s="383"/>
      <c r="H110" s="383"/>
      <c r="I110" s="384"/>
    </row>
    <row r="111" spans="1:9">
      <c r="A111" s="373"/>
      <c r="B111" s="374"/>
      <c r="C111" s="374"/>
      <c r="D111" s="374"/>
      <c r="E111" s="374"/>
      <c r="F111" s="374"/>
      <c r="G111" s="374"/>
      <c r="H111" s="374"/>
      <c r="I111" s="375"/>
    </row>
    <row r="112" spans="1:9" ht="57.75">
      <c r="A112" s="37" t="s">
        <v>56</v>
      </c>
      <c r="B112" s="38">
        <f>I40</f>
        <v>2393.5079999999998</v>
      </c>
      <c r="C112" s="39"/>
      <c r="D112" s="37" t="s">
        <v>124</v>
      </c>
      <c r="E112" s="38">
        <f>I97-I74-I79+I116</f>
        <v>1799.7399999999998</v>
      </c>
      <c r="F112" s="40"/>
      <c r="G112" s="37" t="s">
        <v>57</v>
      </c>
      <c r="H112" s="41">
        <f>I106</f>
        <v>172.38</v>
      </c>
      <c r="I112" s="42">
        <f>B112+E112+H112</f>
        <v>4365.6279999999997</v>
      </c>
    </row>
    <row r="113" spans="1:9">
      <c r="A113" s="376"/>
      <c r="B113" s="377"/>
      <c r="C113" s="377"/>
      <c r="D113" s="377"/>
      <c r="E113" s="377"/>
      <c r="F113" s="377"/>
      <c r="G113" s="377"/>
      <c r="H113" s="377"/>
      <c r="I113" s="378"/>
    </row>
    <row r="114" spans="1:9" ht="15" customHeight="1">
      <c r="A114" s="379" t="s">
        <v>125</v>
      </c>
      <c r="B114" s="380"/>
      <c r="C114" s="380"/>
      <c r="D114" s="380"/>
      <c r="E114" s="380"/>
      <c r="F114" s="380"/>
      <c r="G114" s="380"/>
      <c r="H114" s="380"/>
      <c r="I114" s="381"/>
    </row>
    <row r="115" spans="1:9">
      <c r="A115" s="43" t="s">
        <v>58</v>
      </c>
      <c r="B115" s="252" t="s">
        <v>59</v>
      </c>
      <c r="C115" s="253"/>
      <c r="D115" s="253"/>
      <c r="E115" s="253"/>
      <c r="F115" s="253"/>
      <c r="G115" s="253"/>
      <c r="H115" s="254"/>
      <c r="I115" s="43" t="s">
        <v>25</v>
      </c>
    </row>
    <row r="116" spans="1:9" ht="75.75" customHeight="1">
      <c r="A116" s="10" t="s">
        <v>7</v>
      </c>
      <c r="B116" s="355" t="s">
        <v>126</v>
      </c>
      <c r="C116" s="356"/>
      <c r="D116" s="356"/>
      <c r="E116" s="356"/>
      <c r="F116" s="357"/>
      <c r="G116" s="62">
        <v>9.0749999999999997E-2</v>
      </c>
      <c r="H116" s="44">
        <v>0.36799999999999999</v>
      </c>
      <c r="I116" s="18">
        <f>ROUND($B$112*G116 + $B$112*G116*H116,2)</f>
        <v>297.14</v>
      </c>
    </row>
    <row r="117" spans="1:9" ht="28.5" customHeight="1">
      <c r="A117" s="5" t="s">
        <v>9</v>
      </c>
      <c r="B117" s="358" t="s">
        <v>127</v>
      </c>
      <c r="C117" s="359"/>
      <c r="D117" s="359"/>
      <c r="E117" s="359"/>
      <c r="F117" s="359"/>
      <c r="G117" s="359"/>
      <c r="H117" s="360"/>
      <c r="I117" s="18">
        <f>ROUND((($I$112/30)*2)/24,2)</f>
        <v>12.13</v>
      </c>
    </row>
    <row r="118" spans="1:9" ht="15.75" customHeight="1">
      <c r="A118" s="329" t="s">
        <v>11</v>
      </c>
      <c r="B118" s="361" t="s">
        <v>128</v>
      </c>
      <c r="C118" s="362"/>
      <c r="D118" s="362"/>
      <c r="E118" s="362"/>
      <c r="F118" s="362"/>
      <c r="G118" s="362"/>
      <c r="H118" s="363"/>
      <c r="I118" s="341">
        <f>ROUND((($I$112/30)*5)/24*0.03,2)</f>
        <v>0.91</v>
      </c>
    </row>
    <row r="119" spans="1:9" ht="15" customHeight="1">
      <c r="A119" s="330"/>
      <c r="B119" s="364" t="s">
        <v>129</v>
      </c>
      <c r="C119" s="365"/>
      <c r="D119" s="365"/>
      <c r="E119" s="365"/>
      <c r="F119" s="365"/>
      <c r="G119" s="365"/>
      <c r="H119" s="366"/>
      <c r="I119" s="342">
        <f>ROUND((($I$63/30)*5)/24*0.03,2)</f>
        <v>0</v>
      </c>
    </row>
    <row r="120" spans="1:9" ht="31.5" customHeight="1">
      <c r="A120" s="329" t="s">
        <v>13</v>
      </c>
      <c r="B120" s="408" t="s">
        <v>130</v>
      </c>
      <c r="C120" s="409"/>
      <c r="D120" s="409"/>
      <c r="E120" s="409"/>
      <c r="F120" s="409"/>
      <c r="G120" s="409"/>
      <c r="H120" s="410"/>
      <c r="I120" s="341">
        <f>ROUND((((($I$112)/30)*1.94)/24),2)</f>
        <v>11.76</v>
      </c>
    </row>
    <row r="121" spans="1:9" ht="15" customHeight="1">
      <c r="A121" s="330"/>
      <c r="B121" s="411" t="s">
        <v>131</v>
      </c>
      <c r="C121" s="412"/>
      <c r="D121" s="412"/>
      <c r="E121" s="412"/>
      <c r="F121" s="412"/>
      <c r="G121" s="412"/>
      <c r="H121" s="413"/>
      <c r="I121" s="342">
        <f>ROUND((((($I$63)/30)*1.94)/24),2)</f>
        <v>0.04</v>
      </c>
    </row>
    <row r="122" spans="1:9" ht="15.75" customHeight="1">
      <c r="A122" s="329" t="s">
        <v>33</v>
      </c>
      <c r="B122" s="361" t="s">
        <v>132</v>
      </c>
      <c r="C122" s="362"/>
      <c r="D122" s="362"/>
      <c r="E122" s="362"/>
      <c r="F122" s="362"/>
      <c r="G122" s="362"/>
      <c r="H122" s="363"/>
      <c r="I122" s="341">
        <f>ROUND(((((B112*0.121)+(H66)*(B112*0.121))*(4/24)))*0.04,2) + ROUND(((H65*B112 + H66*I47 + I87 - I74 - I79 + I106)*4/24)*0.04,2)</f>
        <v>7.2200000000000006</v>
      </c>
    </row>
    <row r="123" spans="1:9" ht="22.5" customHeight="1">
      <c r="A123" s="389"/>
      <c r="B123" s="390" t="s">
        <v>133</v>
      </c>
      <c r="C123" s="391"/>
      <c r="D123" s="391"/>
      <c r="E123" s="391"/>
      <c r="F123" s="391"/>
      <c r="G123" s="391"/>
      <c r="H123" s="392"/>
      <c r="I123" s="385" t="e">
        <f>ROUND(((((B115*0.121)+(H73)*(B115*0.121))*(4/24)))*0.04,2) + ROUND(((H72*B115 + H73*I57 + I91 - I79 -#REF! + I109)*4/24)*0.04,2)</f>
        <v>#VALUE!</v>
      </c>
    </row>
    <row r="124" spans="1:9" ht="45" customHeight="1">
      <c r="A124" s="330"/>
      <c r="B124" s="393" t="s">
        <v>134</v>
      </c>
      <c r="C124" s="394"/>
      <c r="D124" s="394"/>
      <c r="E124" s="394"/>
      <c r="F124" s="394"/>
      <c r="G124" s="394"/>
      <c r="H124" s="395"/>
      <c r="I124" s="342" t="e">
        <f>ROUND(((((B116*0.121)+(H74)*(B116*0.121))*(4/24)))*0.04,2) + ROUND(((H73*B116 + H74*I58 + I92 - I80 -#REF! + I110)*4/24)*0.04,2)</f>
        <v>#VALUE!</v>
      </c>
    </row>
    <row r="125" spans="1:9" ht="15" customHeight="1">
      <c r="A125" s="399" t="s">
        <v>35</v>
      </c>
      <c r="B125" s="190" t="s">
        <v>135</v>
      </c>
      <c r="C125" s="191"/>
      <c r="D125" s="191"/>
      <c r="E125" s="191"/>
      <c r="F125" s="191"/>
      <c r="G125" s="191"/>
      <c r="H125" s="192"/>
      <c r="I125" s="341">
        <f>ROUND((((($I$112)/30)*6)/24),2)</f>
        <v>36.380000000000003</v>
      </c>
    </row>
    <row r="126" spans="1:9" ht="15" customHeight="1">
      <c r="A126" s="400"/>
      <c r="B126" s="402" t="s">
        <v>136</v>
      </c>
      <c r="C126" s="403"/>
      <c r="D126" s="403"/>
      <c r="E126" s="403"/>
      <c r="F126" s="403"/>
      <c r="G126" s="403"/>
      <c r="H126" s="404"/>
      <c r="I126" s="385">
        <f>ROUND((((($I$63)/30)*6)/24),2)</f>
        <v>0.13</v>
      </c>
    </row>
    <row r="127" spans="1:9" ht="22.5" customHeight="1">
      <c r="A127" s="401"/>
      <c r="B127" s="405" t="s">
        <v>137</v>
      </c>
      <c r="C127" s="406"/>
      <c r="D127" s="406"/>
      <c r="E127" s="406"/>
      <c r="F127" s="406"/>
      <c r="G127" s="406"/>
      <c r="H127" s="407"/>
      <c r="I127" s="342">
        <f>ROUND((((($I$63)/30)*6)/24),2)</f>
        <v>0.13</v>
      </c>
    </row>
    <row r="128" spans="1:9">
      <c r="A128" s="231" t="s">
        <v>21</v>
      </c>
      <c r="B128" s="232"/>
      <c r="C128" s="232"/>
      <c r="D128" s="232"/>
      <c r="E128" s="232"/>
      <c r="F128" s="232"/>
      <c r="G128" s="232"/>
      <c r="H128" s="233"/>
      <c r="I128" s="45">
        <f>I116+I117+I118+I120+I122+I125</f>
        <v>365.54</v>
      </c>
    </row>
    <row r="129" spans="1:9">
      <c r="A129" s="231"/>
      <c r="B129" s="232"/>
      <c r="C129" s="232"/>
      <c r="D129" s="232"/>
      <c r="E129" s="232"/>
      <c r="F129" s="232"/>
      <c r="G129" s="232"/>
      <c r="H129" s="232"/>
      <c r="I129" s="233"/>
    </row>
    <row r="130" spans="1:9">
      <c r="A130" s="352" t="s">
        <v>60</v>
      </c>
      <c r="B130" s="353"/>
      <c r="C130" s="353"/>
      <c r="D130" s="353"/>
      <c r="E130" s="353"/>
      <c r="F130" s="353"/>
      <c r="G130" s="353"/>
      <c r="H130" s="353"/>
      <c r="I130" s="354"/>
    </row>
    <row r="131" spans="1:9">
      <c r="A131" s="24" t="s">
        <v>138</v>
      </c>
      <c r="B131" s="252" t="s">
        <v>62</v>
      </c>
      <c r="C131" s="253"/>
      <c r="D131" s="253"/>
      <c r="E131" s="253"/>
      <c r="F131" s="253"/>
      <c r="G131" s="253"/>
      <c r="H131" s="254"/>
      <c r="I131" s="24" t="s">
        <v>25</v>
      </c>
    </row>
    <row r="132" spans="1:9">
      <c r="A132" s="5" t="s">
        <v>7</v>
      </c>
      <c r="B132" s="249" t="s">
        <v>63</v>
      </c>
      <c r="C132" s="250"/>
      <c r="D132" s="250"/>
      <c r="E132" s="250"/>
      <c r="F132" s="250"/>
      <c r="G132" s="250"/>
      <c r="H132" s="251"/>
      <c r="I132" s="18">
        <v>0</v>
      </c>
    </row>
    <row r="133" spans="1:9">
      <c r="A133" s="396" t="s">
        <v>21</v>
      </c>
      <c r="B133" s="397"/>
      <c r="C133" s="397"/>
      <c r="D133" s="397"/>
      <c r="E133" s="397"/>
      <c r="F133" s="397"/>
      <c r="G133" s="397"/>
      <c r="H133" s="398"/>
      <c r="I133" s="18">
        <v>0</v>
      </c>
    </row>
    <row r="134" spans="1:9">
      <c r="A134" s="386"/>
      <c r="B134" s="387"/>
      <c r="C134" s="387"/>
      <c r="D134" s="387"/>
      <c r="E134" s="387"/>
      <c r="F134" s="387"/>
      <c r="G134" s="387"/>
      <c r="H134" s="387"/>
      <c r="I134" s="388"/>
    </row>
    <row r="135" spans="1:9" ht="31.5" customHeight="1">
      <c r="A135" s="202" t="s">
        <v>64</v>
      </c>
      <c r="B135" s="203"/>
      <c r="C135" s="203"/>
      <c r="D135" s="203"/>
      <c r="E135" s="203"/>
      <c r="F135" s="203"/>
      <c r="G135" s="203"/>
      <c r="H135" s="203"/>
      <c r="I135" s="204"/>
    </row>
    <row r="136" spans="1:9">
      <c r="A136" s="25">
        <v>4</v>
      </c>
      <c r="B136" s="252" t="s">
        <v>65</v>
      </c>
      <c r="C136" s="253"/>
      <c r="D136" s="253"/>
      <c r="E136" s="253"/>
      <c r="F136" s="253"/>
      <c r="G136" s="253"/>
      <c r="H136" s="254"/>
      <c r="I136" s="24" t="s">
        <v>25</v>
      </c>
    </row>
    <row r="137" spans="1:9">
      <c r="A137" s="2" t="s">
        <v>58</v>
      </c>
      <c r="B137" s="249" t="s">
        <v>59</v>
      </c>
      <c r="C137" s="250"/>
      <c r="D137" s="250"/>
      <c r="E137" s="250"/>
      <c r="F137" s="250"/>
      <c r="G137" s="250"/>
      <c r="H137" s="251"/>
      <c r="I137" s="18">
        <f>I128</f>
        <v>365.54</v>
      </c>
    </row>
    <row r="138" spans="1:9">
      <c r="A138" s="2" t="s">
        <v>61</v>
      </c>
      <c r="B138" s="249" t="s">
        <v>62</v>
      </c>
      <c r="C138" s="250"/>
      <c r="D138" s="250"/>
      <c r="E138" s="250"/>
      <c r="F138" s="250"/>
      <c r="G138" s="250"/>
      <c r="H138" s="251"/>
      <c r="I138" s="18">
        <v>0</v>
      </c>
    </row>
    <row r="139" spans="1:9">
      <c r="A139" s="169" t="s">
        <v>21</v>
      </c>
      <c r="B139" s="170"/>
      <c r="C139" s="170"/>
      <c r="D139" s="170"/>
      <c r="E139" s="170"/>
      <c r="F139" s="170"/>
      <c r="G139" s="170"/>
      <c r="H139" s="171"/>
      <c r="I139" s="14">
        <f>SUM(I137:I138)</f>
        <v>365.54</v>
      </c>
    </row>
    <row r="140" spans="1:9">
      <c r="A140" s="414"/>
      <c r="B140" s="415"/>
      <c r="C140" s="415"/>
      <c r="D140" s="415"/>
      <c r="E140" s="415"/>
      <c r="F140" s="415"/>
      <c r="G140" s="415"/>
      <c r="H140" s="415"/>
      <c r="I140" s="416"/>
    </row>
    <row r="141" spans="1:9" ht="15.75" customHeight="1">
      <c r="A141" s="202" t="s">
        <v>66</v>
      </c>
      <c r="B141" s="203"/>
      <c r="C141" s="203"/>
      <c r="D141" s="203"/>
      <c r="E141" s="203"/>
      <c r="F141" s="203"/>
      <c r="G141" s="203"/>
      <c r="H141" s="203"/>
      <c r="I141" s="204"/>
    </row>
    <row r="142" spans="1:9" ht="15" customHeight="1">
      <c r="A142" s="24">
        <v>5</v>
      </c>
      <c r="B142" s="255" t="s">
        <v>67</v>
      </c>
      <c r="C142" s="256"/>
      <c r="D142" s="256"/>
      <c r="E142" s="256"/>
      <c r="F142" s="256"/>
      <c r="G142" s="256"/>
      <c r="H142" s="257"/>
      <c r="I142" s="24" t="s">
        <v>25</v>
      </c>
    </row>
    <row r="143" spans="1:9">
      <c r="A143" s="5" t="s">
        <v>7</v>
      </c>
      <c r="B143" s="180" t="s">
        <v>139</v>
      </c>
      <c r="C143" s="181"/>
      <c r="D143" s="181"/>
      <c r="E143" s="181"/>
      <c r="F143" s="181"/>
      <c r="G143" s="181"/>
      <c r="H143" s="182"/>
      <c r="I143" s="107">
        <f>'UNIFORMES N'!E193</f>
        <v>60.67</v>
      </c>
    </row>
    <row r="144" spans="1:9">
      <c r="A144" s="5" t="s">
        <v>9</v>
      </c>
      <c r="B144" s="180" t="s">
        <v>299</v>
      </c>
      <c r="C144" s="181"/>
      <c r="D144" s="181"/>
      <c r="E144" s="181"/>
      <c r="F144" s="181"/>
      <c r="G144" s="181"/>
      <c r="H144" s="182"/>
      <c r="I144" s="84"/>
    </row>
    <row r="145" spans="1:9">
      <c r="A145" s="5" t="s">
        <v>11</v>
      </c>
      <c r="B145" s="249" t="s">
        <v>141</v>
      </c>
      <c r="C145" s="250"/>
      <c r="D145" s="250"/>
      <c r="E145" s="250"/>
      <c r="F145" s="250"/>
      <c r="G145" s="250"/>
      <c r="H145" s="251"/>
      <c r="I145" s="125">
        <f>'UNIFORMES N'!F206</f>
        <v>402.29749999999996</v>
      </c>
    </row>
    <row r="146" spans="1:9">
      <c r="A146" s="5" t="s">
        <v>13</v>
      </c>
      <c r="B146" s="249" t="s">
        <v>67</v>
      </c>
      <c r="C146" s="250"/>
      <c r="D146" s="250"/>
      <c r="E146" s="250"/>
      <c r="F146" s="250"/>
      <c r="G146" s="250"/>
      <c r="H146" s="251"/>
      <c r="I146" s="115">
        <f>'UNIFORMES N'!G212</f>
        <v>476.85714285714289</v>
      </c>
    </row>
    <row r="147" spans="1:9">
      <c r="A147" s="5" t="s">
        <v>33</v>
      </c>
      <c r="B147" s="180" t="s">
        <v>142</v>
      </c>
      <c r="C147" s="181"/>
      <c r="D147" s="181"/>
      <c r="E147" s="181"/>
      <c r="F147" s="181"/>
      <c r="G147" s="181"/>
      <c r="H147" s="182"/>
      <c r="I147" s="13"/>
    </row>
    <row r="148" spans="1:9">
      <c r="A148" s="231" t="s">
        <v>103</v>
      </c>
      <c r="B148" s="232"/>
      <c r="C148" s="232"/>
      <c r="D148" s="232"/>
      <c r="E148" s="232"/>
      <c r="F148" s="232"/>
      <c r="G148" s="232"/>
      <c r="H148" s="233"/>
      <c r="I148" s="117">
        <f>SUM(I143:I147)</f>
        <v>939.82464285714286</v>
      </c>
    </row>
    <row r="149" spans="1:9" ht="18">
      <c r="A149" s="420"/>
      <c r="B149" s="421"/>
      <c r="C149" s="421"/>
      <c r="D149" s="421"/>
      <c r="E149" s="421"/>
      <c r="F149" s="421"/>
      <c r="G149" s="421"/>
      <c r="H149" s="421"/>
      <c r="I149" s="422"/>
    </row>
    <row r="150" spans="1:9">
      <c r="A150" s="423" t="s">
        <v>68</v>
      </c>
      <c r="B150" s="424"/>
      <c r="C150" s="424"/>
      <c r="D150" s="424"/>
      <c r="E150" s="424"/>
      <c r="F150" s="424"/>
      <c r="G150" s="424"/>
      <c r="H150" s="424"/>
      <c r="I150" s="425"/>
    </row>
    <row r="151" spans="1:9" ht="18">
      <c r="A151" s="47"/>
      <c r="B151" s="48"/>
      <c r="C151" s="48"/>
      <c r="D151" s="48"/>
      <c r="E151" s="48"/>
      <c r="F151" s="48"/>
      <c r="G151" s="48"/>
      <c r="H151" s="48"/>
      <c r="I151" s="49"/>
    </row>
    <row r="152" spans="1:9" ht="15.75">
      <c r="A152" s="267" t="s">
        <v>69</v>
      </c>
      <c r="B152" s="268"/>
      <c r="C152" s="268"/>
      <c r="D152" s="268"/>
      <c r="E152" s="268"/>
      <c r="F152" s="268"/>
      <c r="G152" s="268"/>
      <c r="H152" s="268"/>
      <c r="I152" s="269"/>
    </row>
    <row r="153" spans="1:9" ht="15" customHeight="1">
      <c r="A153" s="313">
        <v>6</v>
      </c>
      <c r="B153" s="426" t="s">
        <v>143</v>
      </c>
      <c r="C153" s="427"/>
      <c r="D153" s="427"/>
      <c r="E153" s="427"/>
      <c r="F153" s="427"/>
      <c r="G153" s="428"/>
      <c r="H153" s="281" t="s">
        <v>28</v>
      </c>
      <c r="I153" s="15" t="s">
        <v>101</v>
      </c>
    </row>
    <row r="154" spans="1:9">
      <c r="A154" s="314"/>
      <c r="B154" s="429"/>
      <c r="C154" s="430"/>
      <c r="D154" s="430"/>
      <c r="E154" s="430"/>
      <c r="F154" s="430"/>
      <c r="G154" s="431"/>
      <c r="H154" s="282"/>
      <c r="I154" s="4" t="s">
        <v>100</v>
      </c>
    </row>
    <row r="155" spans="1:9" ht="63.75" customHeight="1">
      <c r="A155" s="417" t="s">
        <v>70</v>
      </c>
      <c r="B155" s="418"/>
      <c r="C155" s="418"/>
      <c r="D155" s="418"/>
      <c r="E155" s="418"/>
      <c r="F155" s="418"/>
      <c r="G155" s="419"/>
      <c r="H155" s="50" t="s">
        <v>44</v>
      </c>
      <c r="I155" s="51">
        <f>I40+I97+I106+I139+I148</f>
        <v>6121.3826428571429</v>
      </c>
    </row>
    <row r="156" spans="1:9" ht="15.75">
      <c r="A156" s="52" t="s">
        <v>7</v>
      </c>
      <c r="B156" s="267" t="s">
        <v>71</v>
      </c>
      <c r="C156" s="268"/>
      <c r="D156" s="268"/>
      <c r="E156" s="268"/>
      <c r="F156" s="268"/>
      <c r="G156" s="269"/>
      <c r="H156" s="17">
        <v>0.03</v>
      </c>
      <c r="I156" s="18">
        <f>ROUND(H156*I155,2)</f>
        <v>183.64</v>
      </c>
    </row>
    <row r="157" spans="1:9" ht="63.75" customHeight="1">
      <c r="A157" s="417" t="s">
        <v>72</v>
      </c>
      <c r="B157" s="418"/>
      <c r="C157" s="418"/>
      <c r="D157" s="418"/>
      <c r="E157" s="418"/>
      <c r="F157" s="418"/>
      <c r="G157" s="419"/>
      <c r="H157" s="50" t="s">
        <v>44</v>
      </c>
      <c r="I157" s="51">
        <f>I40+I97+I106+I139+I148+I156</f>
        <v>6305.0226428571432</v>
      </c>
    </row>
    <row r="158" spans="1:9" ht="15.75">
      <c r="A158" s="52" t="s">
        <v>9</v>
      </c>
      <c r="B158" s="267" t="s">
        <v>73</v>
      </c>
      <c r="C158" s="268"/>
      <c r="D158" s="268"/>
      <c r="E158" s="268"/>
      <c r="F158" s="268"/>
      <c r="G158" s="269"/>
      <c r="H158" s="17">
        <v>6.7900000000000002E-2</v>
      </c>
      <c r="I158" s="18">
        <f>ROUND(H158*I157,2)</f>
        <v>428.11</v>
      </c>
    </row>
    <row r="159" spans="1:9" ht="76.5" customHeight="1">
      <c r="A159" s="417" t="s">
        <v>74</v>
      </c>
      <c r="B159" s="418"/>
      <c r="C159" s="418"/>
      <c r="D159" s="418"/>
      <c r="E159" s="418"/>
      <c r="F159" s="418"/>
      <c r="G159" s="419"/>
      <c r="H159" s="50" t="s">
        <v>44</v>
      </c>
      <c r="I159" s="51">
        <f>I155+I156+I158</f>
        <v>6733.1326428571429</v>
      </c>
    </row>
    <row r="160" spans="1:9" ht="15.75">
      <c r="A160" s="52" t="s">
        <v>11</v>
      </c>
      <c r="B160" s="267" t="s">
        <v>75</v>
      </c>
      <c r="C160" s="268"/>
      <c r="D160" s="268"/>
      <c r="E160" s="268"/>
      <c r="F160" s="268"/>
      <c r="G160" s="269"/>
      <c r="H160" s="5" t="s">
        <v>44</v>
      </c>
      <c r="I160" s="5" t="s">
        <v>44</v>
      </c>
    </row>
    <row r="161" spans="1:9" ht="15.75">
      <c r="A161" s="5"/>
      <c r="B161" s="267" t="s">
        <v>76</v>
      </c>
      <c r="C161" s="268"/>
      <c r="D161" s="268"/>
      <c r="E161" s="268"/>
      <c r="F161" s="268"/>
      <c r="G161" s="269"/>
      <c r="H161" s="5"/>
      <c r="I161" s="5"/>
    </row>
    <row r="162" spans="1:9" ht="27" customHeight="1">
      <c r="A162" s="329"/>
      <c r="B162" s="432" t="s">
        <v>144</v>
      </c>
      <c r="C162" s="433"/>
      <c r="D162" s="433"/>
      <c r="E162" s="433"/>
      <c r="F162" s="433"/>
      <c r="G162" s="434"/>
      <c r="H162" s="435">
        <v>7.5999999999999998E-2</v>
      </c>
      <c r="I162" s="341">
        <f>ROUND(($I$159/(1-$H$173))*H162,2)</f>
        <v>596.76</v>
      </c>
    </row>
    <row r="163" spans="1:9" ht="22.5" customHeight="1">
      <c r="A163" s="330"/>
      <c r="B163" s="405" t="s">
        <v>145</v>
      </c>
      <c r="C163" s="406"/>
      <c r="D163" s="406"/>
      <c r="E163" s="406"/>
      <c r="F163" s="406"/>
      <c r="G163" s="407"/>
      <c r="H163" s="436"/>
      <c r="I163" s="342">
        <f>ROUND(($I$103/(1-$H$115))*H163,2)</f>
        <v>0</v>
      </c>
    </row>
    <row r="164" spans="1:9" ht="27.75" customHeight="1">
      <c r="A164" s="329"/>
      <c r="B164" s="432" t="s">
        <v>146</v>
      </c>
      <c r="C164" s="433"/>
      <c r="D164" s="433"/>
      <c r="E164" s="433"/>
      <c r="F164" s="433"/>
      <c r="G164" s="434"/>
      <c r="H164" s="435">
        <v>1.6500000000000001E-2</v>
      </c>
      <c r="I164" s="341">
        <f>ROUND(($I$159/(1-$H$173))*H164,2)</f>
        <v>129.56</v>
      </c>
    </row>
    <row r="165" spans="1:9" ht="22.5" customHeight="1">
      <c r="A165" s="330"/>
      <c r="B165" s="405" t="s">
        <v>147</v>
      </c>
      <c r="C165" s="406"/>
      <c r="D165" s="406"/>
      <c r="E165" s="406"/>
      <c r="F165" s="406"/>
      <c r="G165" s="407"/>
      <c r="H165" s="436"/>
      <c r="I165" s="342">
        <f>ROUND(($I$103/(1-$H$115))*H165,2)</f>
        <v>0</v>
      </c>
    </row>
    <row r="166" spans="1:9" ht="27.75" customHeight="1">
      <c r="A166" s="5"/>
      <c r="B166" s="437" t="s">
        <v>148</v>
      </c>
      <c r="C166" s="438"/>
      <c r="D166" s="438"/>
      <c r="E166" s="438"/>
      <c r="F166" s="438"/>
      <c r="G166" s="439"/>
      <c r="H166" s="2"/>
      <c r="I166" s="5"/>
    </row>
    <row r="167" spans="1:9" ht="39.75" customHeight="1">
      <c r="A167" s="5"/>
      <c r="B167" s="437" t="s">
        <v>149</v>
      </c>
      <c r="C167" s="438"/>
      <c r="D167" s="438"/>
      <c r="E167" s="438"/>
      <c r="F167" s="438"/>
      <c r="G167" s="439"/>
      <c r="H167" s="2"/>
      <c r="I167" s="5"/>
    </row>
    <row r="168" spans="1:9">
      <c r="A168" s="5"/>
      <c r="B168" s="454" t="s">
        <v>77</v>
      </c>
      <c r="C168" s="455"/>
      <c r="D168" s="455"/>
      <c r="E168" s="455"/>
      <c r="F168" s="455"/>
      <c r="G168" s="456"/>
      <c r="H168" s="2"/>
      <c r="I168" s="5"/>
    </row>
    <row r="169" spans="1:9" ht="15.75" customHeight="1">
      <c r="A169" s="5"/>
      <c r="B169" s="202" t="s">
        <v>78</v>
      </c>
      <c r="C169" s="203"/>
      <c r="D169" s="203"/>
      <c r="E169" s="203"/>
      <c r="F169" s="203"/>
      <c r="G169" s="204"/>
      <c r="H169" s="2"/>
      <c r="I169" s="5"/>
    </row>
    <row r="170" spans="1:9" ht="28.5" customHeight="1">
      <c r="A170" s="5"/>
      <c r="B170" s="457" t="s">
        <v>195</v>
      </c>
      <c r="C170" s="458"/>
      <c r="D170" s="458"/>
      <c r="E170" s="458"/>
      <c r="F170" s="458"/>
      <c r="G170" s="459"/>
      <c r="H170" s="53">
        <v>0.05</v>
      </c>
      <c r="I170" s="18">
        <f>ROUND(($I$159/(1-$H$173))*H170,2)</f>
        <v>392.6</v>
      </c>
    </row>
    <row r="171" spans="1:9">
      <c r="A171" s="231" t="s">
        <v>21</v>
      </c>
      <c r="B171" s="232"/>
      <c r="C171" s="232"/>
      <c r="D171" s="232"/>
      <c r="E171" s="232"/>
      <c r="F171" s="232"/>
      <c r="G171" s="232"/>
      <c r="H171" s="233"/>
      <c r="I171" s="14">
        <f>I156+I158+I162+I164+I170</f>
        <v>1730.67</v>
      </c>
    </row>
    <row r="172" spans="1:9">
      <c r="A172" s="414"/>
      <c r="B172" s="415"/>
      <c r="C172" s="415"/>
      <c r="D172" s="415"/>
      <c r="E172" s="415"/>
      <c r="F172" s="415"/>
      <c r="G172" s="415"/>
      <c r="H172" s="415"/>
      <c r="I172" s="416"/>
    </row>
    <row r="173" spans="1:9">
      <c r="A173" s="440" t="s">
        <v>79</v>
      </c>
      <c r="B173" s="441"/>
      <c r="C173" s="441"/>
      <c r="D173" s="441"/>
      <c r="E173" s="441"/>
      <c r="F173" s="441"/>
      <c r="G173" s="442"/>
      <c r="H173" s="54">
        <f>H161+H162+H164+H168+H169+H170</f>
        <v>0.14250000000000002</v>
      </c>
      <c r="I173" s="55">
        <f>I161+I162+I164+I168+I169+I170</f>
        <v>1118.92</v>
      </c>
    </row>
    <row r="174" spans="1:9">
      <c r="A174" s="443" t="s">
        <v>80</v>
      </c>
      <c r="B174" s="444"/>
      <c r="C174" s="449" t="s">
        <v>81</v>
      </c>
      <c r="D174" s="449"/>
      <c r="E174" s="449"/>
      <c r="F174" s="449"/>
      <c r="G174" s="449"/>
      <c r="H174" s="449"/>
      <c r="I174" s="449"/>
    </row>
    <row r="175" spans="1:9">
      <c r="A175" s="445"/>
      <c r="B175" s="446"/>
      <c r="C175" s="450" t="s">
        <v>150</v>
      </c>
      <c r="D175" s="450"/>
      <c r="E175" s="450"/>
      <c r="F175" s="450"/>
      <c r="G175" s="450"/>
      <c r="H175" s="450"/>
      <c r="I175" s="450"/>
    </row>
    <row r="176" spans="1:9">
      <c r="A176" s="447"/>
      <c r="B176" s="448"/>
      <c r="C176" s="451" t="s">
        <v>82</v>
      </c>
      <c r="D176" s="451"/>
      <c r="E176" s="451"/>
      <c r="F176" s="451"/>
      <c r="G176" s="451"/>
      <c r="H176" s="451"/>
      <c r="I176" s="451"/>
    </row>
    <row r="177" spans="1:9">
      <c r="A177" s="452"/>
      <c r="B177" s="453"/>
      <c r="C177" s="453"/>
      <c r="D177" s="453"/>
      <c r="E177" s="453"/>
      <c r="F177" s="453"/>
      <c r="G177" s="453"/>
      <c r="H177" s="453"/>
      <c r="I177" s="453"/>
    </row>
    <row r="178" spans="1:9">
      <c r="A178" s="211" t="s">
        <v>151</v>
      </c>
      <c r="B178" s="212"/>
      <c r="C178" s="212"/>
      <c r="D178" s="212"/>
      <c r="E178" s="212"/>
      <c r="F178" s="212"/>
      <c r="G178" s="212"/>
      <c r="H178" s="212"/>
      <c r="I178" s="213"/>
    </row>
    <row r="179" spans="1:9">
      <c r="A179" s="205" t="s">
        <v>152</v>
      </c>
      <c r="B179" s="206"/>
      <c r="C179" s="206"/>
      <c r="D179" s="206"/>
      <c r="E179" s="206"/>
      <c r="F179" s="206"/>
      <c r="G179" s="206"/>
      <c r="H179" s="206"/>
      <c r="I179" s="207"/>
    </row>
    <row r="180" spans="1:9">
      <c r="A180" s="414"/>
      <c r="B180" s="415"/>
      <c r="C180" s="415"/>
      <c r="D180" s="415"/>
      <c r="E180" s="415"/>
      <c r="F180" s="415"/>
      <c r="G180" s="415"/>
      <c r="H180" s="415"/>
      <c r="I180" s="416"/>
    </row>
    <row r="181" spans="1:9">
      <c r="A181" s="460"/>
      <c r="B181" s="461"/>
      <c r="C181" s="461"/>
      <c r="D181" s="461"/>
      <c r="E181" s="461"/>
      <c r="F181" s="461"/>
      <c r="G181" s="461"/>
      <c r="H181" s="461"/>
      <c r="I181" s="462"/>
    </row>
    <row r="182" spans="1:9" ht="15" customHeight="1">
      <c r="A182" s="214" t="s">
        <v>153</v>
      </c>
      <c r="B182" s="215"/>
      <c r="C182" s="215"/>
      <c r="D182" s="215"/>
      <c r="E182" s="215"/>
      <c r="F182" s="215"/>
      <c r="G182" s="215"/>
      <c r="H182" s="215"/>
      <c r="I182" s="216"/>
    </row>
    <row r="183" spans="1:9" ht="30" customHeight="1">
      <c r="A183" s="220" t="s">
        <v>83</v>
      </c>
      <c r="B183" s="221"/>
      <c r="C183" s="221"/>
      <c r="D183" s="221"/>
      <c r="E183" s="221"/>
      <c r="F183" s="221"/>
      <c r="G183" s="221"/>
      <c r="H183" s="222"/>
      <c r="I183" s="56" t="s">
        <v>25</v>
      </c>
    </row>
    <row r="184" spans="1:9">
      <c r="A184" s="2" t="s">
        <v>7</v>
      </c>
      <c r="B184" s="180" t="s">
        <v>84</v>
      </c>
      <c r="C184" s="181"/>
      <c r="D184" s="181"/>
      <c r="E184" s="181"/>
      <c r="F184" s="181"/>
      <c r="G184" s="181"/>
      <c r="H184" s="182"/>
      <c r="I184" s="57">
        <f>I40</f>
        <v>2393.5079999999998</v>
      </c>
    </row>
    <row r="185" spans="1:9">
      <c r="A185" s="2" t="s">
        <v>9</v>
      </c>
      <c r="B185" s="180" t="s">
        <v>23</v>
      </c>
      <c r="C185" s="181"/>
      <c r="D185" s="181"/>
      <c r="E185" s="181"/>
      <c r="F185" s="181"/>
      <c r="G185" s="181"/>
      <c r="H185" s="182"/>
      <c r="I185" s="57">
        <f>I97</f>
        <v>2250.13</v>
      </c>
    </row>
    <row r="186" spans="1:9">
      <c r="A186" s="2" t="s">
        <v>11</v>
      </c>
      <c r="B186" s="180" t="s">
        <v>85</v>
      </c>
      <c r="C186" s="181"/>
      <c r="D186" s="181"/>
      <c r="E186" s="181"/>
      <c r="F186" s="181"/>
      <c r="G186" s="181"/>
      <c r="H186" s="182"/>
      <c r="I186" s="13">
        <f>I106</f>
        <v>172.38</v>
      </c>
    </row>
    <row r="187" spans="1:9">
      <c r="A187" s="2" t="s">
        <v>13</v>
      </c>
      <c r="B187" s="180" t="s">
        <v>86</v>
      </c>
      <c r="C187" s="181"/>
      <c r="D187" s="181"/>
      <c r="E187" s="181"/>
      <c r="F187" s="181"/>
      <c r="G187" s="181"/>
      <c r="H187" s="182"/>
      <c r="I187" s="13">
        <f>I139</f>
        <v>365.54</v>
      </c>
    </row>
    <row r="188" spans="1:9">
      <c r="A188" s="2" t="s">
        <v>33</v>
      </c>
      <c r="B188" s="180" t="s">
        <v>154</v>
      </c>
      <c r="C188" s="181"/>
      <c r="D188" s="181"/>
      <c r="E188" s="181"/>
      <c r="F188" s="181"/>
      <c r="G188" s="181"/>
      <c r="H188" s="182"/>
      <c r="I188" s="118">
        <f>I148</f>
        <v>939.82464285714286</v>
      </c>
    </row>
    <row r="189" spans="1:9">
      <c r="A189" s="169" t="s">
        <v>87</v>
      </c>
      <c r="B189" s="170"/>
      <c r="C189" s="170"/>
      <c r="D189" s="170"/>
      <c r="E189" s="170"/>
      <c r="F189" s="170"/>
      <c r="G189" s="170"/>
      <c r="H189" s="171"/>
      <c r="I189" s="58">
        <f>SUM(I184:I188)</f>
        <v>6121.3826428571429</v>
      </c>
    </row>
    <row r="190" spans="1:9">
      <c r="A190" s="59" t="s">
        <v>35</v>
      </c>
      <c r="B190" s="181" t="s">
        <v>88</v>
      </c>
      <c r="C190" s="181"/>
      <c r="D190" s="181"/>
      <c r="E190" s="181"/>
      <c r="F190" s="181"/>
      <c r="G190" s="181"/>
      <c r="H190" s="182"/>
      <c r="I190" s="13">
        <f>I171</f>
        <v>1730.67</v>
      </c>
    </row>
    <row r="191" spans="1:9">
      <c r="A191" s="169" t="s">
        <v>89</v>
      </c>
      <c r="B191" s="170"/>
      <c r="C191" s="170"/>
      <c r="D191" s="170"/>
      <c r="E191" s="170"/>
      <c r="F191" s="170"/>
      <c r="G191" s="170"/>
      <c r="H191" s="171"/>
      <c r="I191" s="58">
        <f>I189+I190</f>
        <v>7852.0526428571429</v>
      </c>
    </row>
    <row r="192" spans="1:9" ht="15" customHeight="1">
      <c r="A192" s="169" t="s">
        <v>196</v>
      </c>
      <c r="B192" s="170"/>
      <c r="C192" s="170"/>
      <c r="D192" s="170"/>
      <c r="E192" s="170"/>
      <c r="F192" s="170"/>
      <c r="G192" s="170"/>
      <c r="H192" s="171"/>
      <c r="I192" s="80">
        <v>1</v>
      </c>
    </row>
    <row r="193" spans="1:9">
      <c r="A193" s="169" t="s">
        <v>197</v>
      </c>
      <c r="B193" s="170"/>
      <c r="C193" s="170"/>
      <c r="D193" s="170"/>
      <c r="E193" s="170"/>
      <c r="F193" s="170"/>
      <c r="G193" s="170"/>
      <c r="H193" s="171"/>
      <c r="I193" s="119">
        <f>I191*I192</f>
        <v>7852.0526428571429</v>
      </c>
    </row>
  </sheetData>
  <mergeCells count="227">
    <mergeCell ref="B190:H190"/>
    <mergeCell ref="A193:H193"/>
    <mergeCell ref="H164:H165"/>
    <mergeCell ref="I164:I165"/>
    <mergeCell ref="B170:G170"/>
    <mergeCell ref="A171:H171"/>
    <mergeCell ref="A172:I172"/>
    <mergeCell ref="A173:G173"/>
    <mergeCell ref="A181:I181"/>
    <mergeCell ref="A182:I182"/>
    <mergeCell ref="C174:I174"/>
    <mergeCell ref="C175:I175"/>
    <mergeCell ref="A174:B176"/>
    <mergeCell ref="C176:I176"/>
    <mergeCell ref="B166:G166"/>
    <mergeCell ref="B167:G167"/>
    <mergeCell ref="B168:G168"/>
    <mergeCell ref="B169:G169"/>
    <mergeCell ref="A191:H191"/>
    <mergeCell ref="A192:H192"/>
    <mergeCell ref="A189:H189"/>
    <mergeCell ref="B187:H187"/>
    <mergeCell ref="B188:H188"/>
    <mergeCell ref="B184:H184"/>
    <mergeCell ref="B158:G158"/>
    <mergeCell ref="A159:G159"/>
    <mergeCell ref="A149:I149"/>
    <mergeCell ref="B147:H147"/>
    <mergeCell ref="A148:H148"/>
    <mergeCell ref="A150:I150"/>
    <mergeCell ref="A140:I140"/>
    <mergeCell ref="B142:H142"/>
    <mergeCell ref="B143:H143"/>
    <mergeCell ref="B144:H144"/>
    <mergeCell ref="B145:H145"/>
    <mergeCell ref="A141:I141"/>
    <mergeCell ref="B146:H146"/>
    <mergeCell ref="N83:T83"/>
    <mergeCell ref="B87:H87"/>
    <mergeCell ref="A92:I92"/>
    <mergeCell ref="B96:H96"/>
    <mergeCell ref="B124:H124"/>
    <mergeCell ref="B125:H125"/>
    <mergeCell ref="B126:H126"/>
    <mergeCell ref="A122:A124"/>
    <mergeCell ref="I122:I124"/>
    <mergeCell ref="A125:A127"/>
    <mergeCell ref="I125:I127"/>
    <mergeCell ref="B127:H127"/>
    <mergeCell ref="B117:H117"/>
    <mergeCell ref="B116:F116"/>
    <mergeCell ref="A107:I107"/>
    <mergeCell ref="A108:I108"/>
    <mergeCell ref="A109:I109"/>
    <mergeCell ref="A110:I110"/>
    <mergeCell ref="B105:G105"/>
    <mergeCell ref="A106:H106"/>
    <mergeCell ref="A111:I111"/>
    <mergeCell ref="A114:I114"/>
    <mergeCell ref="B115:H115"/>
    <mergeCell ref="B100:H100"/>
    <mergeCell ref="B185:H185"/>
    <mergeCell ref="B186:H186"/>
    <mergeCell ref="A183:H183"/>
    <mergeCell ref="A177:I177"/>
    <mergeCell ref="A178:I178"/>
    <mergeCell ref="A179:I179"/>
    <mergeCell ref="A180:I180"/>
    <mergeCell ref="A152:I152"/>
    <mergeCell ref="A153:A154"/>
    <mergeCell ref="B153:G154"/>
    <mergeCell ref="H153:H154"/>
    <mergeCell ref="A155:G155"/>
    <mergeCell ref="B156:G156"/>
    <mergeCell ref="B163:G163"/>
    <mergeCell ref="B164:G164"/>
    <mergeCell ref="B165:G165"/>
    <mergeCell ref="A162:A163"/>
    <mergeCell ref="H162:H163"/>
    <mergeCell ref="I162:I163"/>
    <mergeCell ref="A164:A165"/>
    <mergeCell ref="B160:G160"/>
    <mergeCell ref="B161:G161"/>
    <mergeCell ref="B162:G162"/>
    <mergeCell ref="A157:G157"/>
    <mergeCell ref="B138:H138"/>
    <mergeCell ref="A139:H139"/>
    <mergeCell ref="A129:I129"/>
    <mergeCell ref="B131:H131"/>
    <mergeCell ref="A128:H128"/>
    <mergeCell ref="A130:I130"/>
    <mergeCell ref="B119:H119"/>
    <mergeCell ref="B120:H120"/>
    <mergeCell ref="B121:H121"/>
    <mergeCell ref="B122:H122"/>
    <mergeCell ref="B123:H123"/>
    <mergeCell ref="A120:A121"/>
    <mergeCell ref="A118:A119"/>
    <mergeCell ref="A134:I134"/>
    <mergeCell ref="B132:H132"/>
    <mergeCell ref="A133:H133"/>
    <mergeCell ref="B136:H136"/>
    <mergeCell ref="B137:H137"/>
    <mergeCell ref="A135:I135"/>
    <mergeCell ref="B118:H118"/>
    <mergeCell ref="I118:I119"/>
    <mergeCell ref="I120:I121"/>
    <mergeCell ref="B101:H101"/>
    <mergeCell ref="B102:H102"/>
    <mergeCell ref="B103:H103"/>
    <mergeCell ref="A113:I113"/>
    <mergeCell ref="A99:I99"/>
    <mergeCell ref="B104:H104"/>
    <mergeCell ref="B93:H93"/>
    <mergeCell ref="B94:H94"/>
    <mergeCell ref="B95:H95"/>
    <mergeCell ref="A98:I98"/>
    <mergeCell ref="A97:H97"/>
    <mergeCell ref="A88:I88"/>
    <mergeCell ref="A89:I89"/>
    <mergeCell ref="A90:I90"/>
    <mergeCell ref="A91:I91"/>
    <mergeCell ref="B83:H83"/>
    <mergeCell ref="B84:H84"/>
    <mergeCell ref="B85:H85"/>
    <mergeCell ref="B86:H86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B14:G14"/>
    <mergeCell ref="H14:I14"/>
    <mergeCell ref="A7:I7"/>
    <mergeCell ref="A8:I8"/>
    <mergeCell ref="B9:G9"/>
    <mergeCell ref="H9:I9"/>
    <mergeCell ref="B10:G10"/>
    <mergeCell ref="H10:I10"/>
    <mergeCell ref="B21:G21"/>
    <mergeCell ref="H21:I21"/>
    <mergeCell ref="A2:I2"/>
    <mergeCell ref="A3:I3"/>
    <mergeCell ref="A4:I4"/>
    <mergeCell ref="A5:E5"/>
    <mergeCell ref="F5:I5"/>
    <mergeCell ref="A6:E6"/>
    <mergeCell ref="F6:I6"/>
    <mergeCell ref="A11:A13"/>
    <mergeCell ref="B11:G13"/>
    <mergeCell ref="H11:I11"/>
    <mergeCell ref="H12:I12"/>
    <mergeCell ref="H13:I13"/>
  </mergeCells>
  <pageMargins left="0.511811024" right="0.511811024" top="0.78740157499999996" bottom="0.78740157499999996" header="0.31496062000000002" footer="0.3149606200000000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18E6A-DCFC-479A-B45F-1B98F6FBA85C}">
  <dimension ref="A2:T194"/>
  <sheetViews>
    <sheetView topLeftCell="A8" workbookViewId="0">
      <selection activeCell="A3" sqref="A3:I3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8.85546875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185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272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31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93" t="s">
        <v>279</v>
      </c>
      <c r="I21" s="29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260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2043.39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280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2043.39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2043.39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170.21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61.81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232.02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455.08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56.89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68.260000000000005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34.130000000000003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22.75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13.65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4.55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182.03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837.33999999999992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18">
        <f>IF(ROUND((H77*H75*H76)-(I33*H78),2)&lt;0,0,ROUND((H77*H75*H76)-(I33*H78),2))</f>
        <v>141.4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6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273</v>
      </c>
      <c r="C79" s="181"/>
      <c r="D79" s="181"/>
      <c r="E79" s="181"/>
      <c r="F79" s="181"/>
      <c r="G79" s="181"/>
      <c r="H79" s="182"/>
      <c r="I79" s="18">
        <f>ROUND(H81*H80*(1-H82),2)</f>
        <v>594</v>
      </c>
    </row>
    <row r="80" spans="1:9" ht="15" customHeight="1">
      <c r="A80" s="5"/>
      <c r="B80" s="240" t="s">
        <v>274</v>
      </c>
      <c r="C80" s="241"/>
      <c r="D80" s="241"/>
      <c r="E80" s="241"/>
      <c r="F80" s="241"/>
      <c r="G80" s="242"/>
      <c r="H80" s="26">
        <v>27</v>
      </c>
      <c r="I80" s="5" t="s">
        <v>44</v>
      </c>
    </row>
    <row r="81" spans="1:20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20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</v>
      </c>
      <c r="I82" s="5"/>
    </row>
    <row r="83" spans="1:20" ht="24" customHeight="1">
      <c r="A83" s="5" t="s">
        <v>11</v>
      </c>
      <c r="B83" s="180" t="s">
        <v>276</v>
      </c>
      <c r="C83" s="181"/>
      <c r="D83" s="181"/>
      <c r="E83" s="181"/>
      <c r="F83" s="181"/>
      <c r="G83" s="181"/>
      <c r="H83" s="182"/>
      <c r="I83" s="85">
        <v>220</v>
      </c>
      <c r="N83" s="240"/>
      <c r="O83" s="241"/>
      <c r="P83" s="241"/>
      <c r="Q83" s="241"/>
      <c r="R83" s="241"/>
      <c r="S83" s="241"/>
      <c r="T83" s="242"/>
    </row>
    <row r="84" spans="1:20" ht="15" customHeight="1">
      <c r="A84" s="5" t="s">
        <v>13</v>
      </c>
      <c r="B84" s="240" t="s">
        <v>209</v>
      </c>
      <c r="C84" s="241"/>
      <c r="D84" s="241"/>
      <c r="E84" s="241"/>
      <c r="F84" s="241"/>
      <c r="G84" s="464"/>
      <c r="H84" s="470"/>
      <c r="I84" s="85">
        <v>15</v>
      </c>
    </row>
    <row r="85" spans="1:20" ht="15" customHeight="1">
      <c r="A85" s="329" t="s">
        <v>33</v>
      </c>
      <c r="B85" s="463" t="s">
        <v>281</v>
      </c>
      <c r="C85" s="464"/>
      <c r="D85" s="464"/>
      <c r="E85" s="464"/>
      <c r="F85" s="465"/>
      <c r="G85" s="90" t="s">
        <v>181</v>
      </c>
      <c r="H85" s="90" t="s">
        <v>101</v>
      </c>
      <c r="I85" s="89"/>
    </row>
    <row r="86" spans="1:20" ht="15" customHeight="1">
      <c r="A86" s="330"/>
      <c r="B86" s="466"/>
      <c r="C86" s="467"/>
      <c r="D86" s="467"/>
      <c r="E86" s="467"/>
      <c r="F86" s="468"/>
      <c r="G86" s="95">
        <v>3</v>
      </c>
      <c r="H86" s="93">
        <v>110</v>
      </c>
      <c r="I86" s="89">
        <f>G86*H86</f>
        <v>330</v>
      </c>
    </row>
    <row r="87" spans="1:20" ht="15" customHeight="1">
      <c r="A87" s="91" t="s">
        <v>35</v>
      </c>
      <c r="B87" s="469" t="s">
        <v>277</v>
      </c>
      <c r="C87" s="469"/>
      <c r="D87" s="469"/>
      <c r="E87" s="469"/>
      <c r="F87" s="469"/>
      <c r="G87" s="469"/>
      <c r="H87" s="469"/>
      <c r="I87" s="89">
        <v>15</v>
      </c>
    </row>
    <row r="88" spans="1:20" ht="25.5" customHeight="1">
      <c r="A88" s="5" t="s">
        <v>37</v>
      </c>
      <c r="B88" s="471" t="s">
        <v>46</v>
      </c>
      <c r="C88" s="472"/>
      <c r="D88" s="472"/>
      <c r="E88" s="472"/>
      <c r="F88" s="472"/>
      <c r="G88" s="472"/>
      <c r="H88" s="473"/>
      <c r="I88" s="13"/>
    </row>
    <row r="89" spans="1:20">
      <c r="A89" s="32"/>
      <c r="B89" s="231" t="s">
        <v>103</v>
      </c>
      <c r="C89" s="232"/>
      <c r="D89" s="232"/>
      <c r="E89" s="232"/>
      <c r="F89" s="232"/>
      <c r="G89" s="232"/>
      <c r="H89" s="233"/>
      <c r="I89" s="14">
        <f>SUM(I74:I88)</f>
        <v>1315.4</v>
      </c>
    </row>
    <row r="90" spans="1:20">
      <c r="A90" s="234"/>
      <c r="B90" s="235"/>
      <c r="C90" s="235"/>
      <c r="D90" s="235"/>
      <c r="E90" s="235"/>
      <c r="F90" s="235"/>
      <c r="G90" s="235"/>
      <c r="H90" s="235"/>
      <c r="I90" s="236"/>
    </row>
    <row r="91" spans="1:20" ht="24" customHeight="1">
      <c r="A91" s="211" t="s">
        <v>117</v>
      </c>
      <c r="B91" s="212"/>
      <c r="C91" s="212"/>
      <c r="D91" s="212"/>
      <c r="E91" s="212"/>
      <c r="F91" s="212"/>
      <c r="G91" s="212"/>
      <c r="H91" s="212"/>
      <c r="I91" s="213"/>
    </row>
    <row r="92" spans="1:20" ht="24" customHeight="1">
      <c r="A92" s="205" t="s">
        <v>118</v>
      </c>
      <c r="B92" s="206"/>
      <c r="C92" s="206"/>
      <c r="D92" s="206"/>
      <c r="E92" s="206"/>
      <c r="F92" s="206"/>
      <c r="G92" s="206"/>
      <c r="H92" s="206"/>
      <c r="I92" s="207"/>
    </row>
    <row r="93" spans="1:20">
      <c r="A93" s="237"/>
      <c r="B93" s="238"/>
      <c r="C93" s="238"/>
      <c r="D93" s="238"/>
      <c r="E93" s="238"/>
      <c r="F93" s="238"/>
      <c r="G93" s="238"/>
      <c r="H93" s="238"/>
      <c r="I93" s="239"/>
    </row>
    <row r="94" spans="1:20" ht="31.5" customHeight="1">
      <c r="A94" s="202" t="s">
        <v>47</v>
      </c>
      <c r="B94" s="203"/>
      <c r="C94" s="203"/>
      <c r="D94" s="203"/>
      <c r="E94" s="203"/>
      <c r="F94" s="203"/>
      <c r="G94" s="203"/>
      <c r="H94" s="203"/>
      <c r="I94" s="204"/>
    </row>
    <row r="95" spans="1:20" ht="30" customHeight="1">
      <c r="A95" s="25">
        <v>2</v>
      </c>
      <c r="B95" s="255" t="s">
        <v>48</v>
      </c>
      <c r="C95" s="256"/>
      <c r="D95" s="256"/>
      <c r="E95" s="256"/>
      <c r="F95" s="256"/>
      <c r="G95" s="256"/>
      <c r="H95" s="257"/>
      <c r="I95" s="25" t="s">
        <v>25</v>
      </c>
    </row>
    <row r="96" spans="1:20" ht="15" customHeight="1">
      <c r="A96" s="33" t="s">
        <v>24</v>
      </c>
      <c r="B96" s="258" t="s">
        <v>164</v>
      </c>
      <c r="C96" s="259"/>
      <c r="D96" s="259"/>
      <c r="E96" s="259"/>
      <c r="F96" s="259"/>
      <c r="G96" s="259"/>
      <c r="H96" s="260"/>
      <c r="I96" s="34">
        <f>I49</f>
        <v>232.02</v>
      </c>
    </row>
    <row r="97" spans="1:9" ht="15" customHeight="1">
      <c r="A97" s="33" t="s">
        <v>26</v>
      </c>
      <c r="B97" s="258" t="s">
        <v>27</v>
      </c>
      <c r="C97" s="259"/>
      <c r="D97" s="259"/>
      <c r="E97" s="259"/>
      <c r="F97" s="259"/>
      <c r="G97" s="259"/>
      <c r="H97" s="260"/>
      <c r="I97" s="34">
        <f>I66</f>
        <v>837.33999999999992</v>
      </c>
    </row>
    <row r="98" spans="1:9" ht="15" customHeight="1">
      <c r="A98" s="33" t="s">
        <v>42</v>
      </c>
      <c r="B98" s="258" t="s">
        <v>43</v>
      </c>
      <c r="C98" s="259"/>
      <c r="D98" s="259"/>
      <c r="E98" s="259"/>
      <c r="F98" s="259"/>
      <c r="G98" s="259"/>
      <c r="H98" s="260"/>
      <c r="I98" s="34">
        <f>I89</f>
        <v>1315.4</v>
      </c>
    </row>
    <row r="99" spans="1:9">
      <c r="A99" s="261" t="s">
        <v>21</v>
      </c>
      <c r="B99" s="262"/>
      <c r="C99" s="262"/>
      <c r="D99" s="262"/>
      <c r="E99" s="262"/>
      <c r="F99" s="262"/>
      <c r="G99" s="262"/>
      <c r="H99" s="263"/>
      <c r="I99" s="35">
        <f>SUM(I96:I98)</f>
        <v>2384.7600000000002</v>
      </c>
    </row>
    <row r="100" spans="1:9">
      <c r="A100" s="264"/>
      <c r="B100" s="265"/>
      <c r="C100" s="265"/>
      <c r="D100" s="265"/>
      <c r="E100" s="265"/>
      <c r="F100" s="265"/>
      <c r="G100" s="265"/>
      <c r="H100" s="265"/>
      <c r="I100" s="266"/>
    </row>
    <row r="101" spans="1:9" ht="15.75">
      <c r="A101" s="267" t="s">
        <v>50</v>
      </c>
      <c r="B101" s="268"/>
      <c r="C101" s="268"/>
      <c r="D101" s="268"/>
      <c r="E101" s="268"/>
      <c r="F101" s="268"/>
      <c r="G101" s="268"/>
      <c r="H101" s="268"/>
      <c r="I101" s="269"/>
    </row>
    <row r="102" spans="1:9">
      <c r="A102" s="24">
        <v>3</v>
      </c>
      <c r="B102" s="252" t="s">
        <v>51</v>
      </c>
      <c r="C102" s="253"/>
      <c r="D102" s="253"/>
      <c r="E102" s="253"/>
      <c r="F102" s="253"/>
      <c r="G102" s="253"/>
      <c r="H102" s="254"/>
      <c r="I102" s="24" t="s">
        <v>52</v>
      </c>
    </row>
    <row r="103" spans="1:9" ht="58.5" customHeight="1">
      <c r="A103" s="5" t="s">
        <v>7</v>
      </c>
      <c r="B103" s="180" t="s">
        <v>119</v>
      </c>
      <c r="C103" s="181"/>
      <c r="D103" s="181"/>
      <c r="E103" s="181"/>
      <c r="F103" s="181"/>
      <c r="G103" s="181"/>
      <c r="H103" s="182"/>
      <c r="I103" s="18">
        <f>ROUND((($I$40/12)+($I$47/12)+($I$40*0.121/12))*(30/30)*0.05,2)</f>
        <v>10.25</v>
      </c>
    </row>
    <row r="104" spans="1:9">
      <c r="A104" s="5" t="s">
        <v>9</v>
      </c>
      <c r="B104" s="249" t="s">
        <v>53</v>
      </c>
      <c r="C104" s="250"/>
      <c r="D104" s="250"/>
      <c r="E104" s="250"/>
      <c r="F104" s="250"/>
      <c r="G104" s="250"/>
      <c r="H104" s="251"/>
      <c r="I104" s="18">
        <f>ROUND($I$103*H65,2)</f>
        <v>0.82</v>
      </c>
    </row>
    <row r="105" spans="1:9" ht="50.25" customHeight="1">
      <c r="A105" s="5" t="s">
        <v>11</v>
      </c>
      <c r="B105" s="180" t="s">
        <v>120</v>
      </c>
      <c r="C105" s="181"/>
      <c r="D105" s="181"/>
      <c r="E105" s="181"/>
      <c r="F105" s="181"/>
      <c r="G105" s="181"/>
      <c r="H105" s="182"/>
      <c r="I105" s="18">
        <f>ROUND(((($I$40/30)*7)/12)*1,2)</f>
        <v>39.729999999999997</v>
      </c>
    </row>
    <row r="106" spans="1:9">
      <c r="A106" s="5" t="s">
        <v>13</v>
      </c>
      <c r="B106" s="249" t="s">
        <v>54</v>
      </c>
      <c r="C106" s="250"/>
      <c r="D106" s="250"/>
      <c r="E106" s="250"/>
      <c r="F106" s="250"/>
      <c r="G106" s="250"/>
      <c r="H106" s="251"/>
      <c r="I106" s="18">
        <f>ROUND($I$105*H66,2)</f>
        <v>14.62</v>
      </c>
    </row>
    <row r="107" spans="1:9" ht="48" customHeight="1">
      <c r="A107" s="5" t="s">
        <v>33</v>
      </c>
      <c r="B107" s="180" t="s">
        <v>121</v>
      </c>
      <c r="C107" s="181"/>
      <c r="D107" s="181"/>
      <c r="E107" s="181"/>
      <c r="F107" s="181"/>
      <c r="G107" s="182"/>
      <c r="H107" s="36">
        <v>0.04</v>
      </c>
      <c r="I107" s="18">
        <f>ROUND($I$40*H107,2)</f>
        <v>81.739999999999995</v>
      </c>
    </row>
    <row r="108" spans="1:9">
      <c r="A108" s="231" t="s">
        <v>21</v>
      </c>
      <c r="B108" s="232"/>
      <c r="C108" s="232"/>
      <c r="D108" s="232"/>
      <c r="E108" s="232"/>
      <c r="F108" s="232"/>
      <c r="G108" s="232"/>
      <c r="H108" s="233"/>
      <c r="I108" s="14">
        <f>SUM(I103:I107)</f>
        <v>147.16</v>
      </c>
    </row>
    <row r="109" spans="1:9">
      <c r="A109" s="367"/>
      <c r="B109" s="368"/>
      <c r="C109" s="368"/>
      <c r="D109" s="368"/>
      <c r="E109" s="368"/>
      <c r="F109" s="368"/>
      <c r="G109" s="368"/>
      <c r="H109" s="368"/>
      <c r="I109" s="369"/>
    </row>
    <row r="110" spans="1:9" ht="15.75" customHeight="1">
      <c r="A110" s="202" t="s">
        <v>55</v>
      </c>
      <c r="B110" s="203"/>
      <c r="C110" s="203"/>
      <c r="D110" s="203"/>
      <c r="E110" s="203"/>
      <c r="F110" s="203"/>
      <c r="G110" s="203"/>
      <c r="H110" s="203"/>
      <c r="I110" s="204"/>
    </row>
    <row r="111" spans="1:9" ht="36" customHeight="1">
      <c r="A111" s="370" t="s">
        <v>122</v>
      </c>
      <c r="B111" s="371"/>
      <c r="C111" s="371"/>
      <c r="D111" s="371"/>
      <c r="E111" s="371"/>
      <c r="F111" s="371"/>
      <c r="G111" s="371"/>
      <c r="H111" s="371"/>
      <c r="I111" s="372"/>
    </row>
    <row r="112" spans="1:9" ht="75" customHeight="1">
      <c r="A112" s="382" t="s">
        <v>123</v>
      </c>
      <c r="B112" s="383"/>
      <c r="C112" s="383"/>
      <c r="D112" s="383"/>
      <c r="E112" s="383"/>
      <c r="F112" s="383"/>
      <c r="G112" s="383"/>
      <c r="H112" s="383"/>
      <c r="I112" s="384"/>
    </row>
    <row r="113" spans="1:9">
      <c r="A113" s="373"/>
      <c r="B113" s="374"/>
      <c r="C113" s="374"/>
      <c r="D113" s="374"/>
      <c r="E113" s="374"/>
      <c r="F113" s="374"/>
      <c r="G113" s="374"/>
      <c r="H113" s="374"/>
      <c r="I113" s="375"/>
    </row>
    <row r="114" spans="1:9" ht="57.75">
      <c r="A114" s="37" t="s">
        <v>56</v>
      </c>
      <c r="B114" s="38">
        <f>I40</f>
        <v>2043.39</v>
      </c>
      <c r="C114" s="39"/>
      <c r="D114" s="37" t="s">
        <v>124</v>
      </c>
      <c r="E114" s="38">
        <f>I99-I74-I79+I118</f>
        <v>1903.0400000000002</v>
      </c>
      <c r="F114" s="40"/>
      <c r="G114" s="37" t="s">
        <v>57</v>
      </c>
      <c r="H114" s="41">
        <f>I108</f>
        <v>147.16</v>
      </c>
      <c r="I114" s="42">
        <f>B114+E114+H114</f>
        <v>4093.59</v>
      </c>
    </row>
    <row r="115" spans="1:9">
      <c r="A115" s="376"/>
      <c r="B115" s="377"/>
      <c r="C115" s="377"/>
      <c r="D115" s="377"/>
      <c r="E115" s="377"/>
      <c r="F115" s="377"/>
      <c r="G115" s="377"/>
      <c r="H115" s="377"/>
      <c r="I115" s="378"/>
    </row>
    <row r="116" spans="1:9" ht="15" customHeight="1">
      <c r="A116" s="379" t="s">
        <v>125</v>
      </c>
      <c r="B116" s="380"/>
      <c r="C116" s="380"/>
      <c r="D116" s="380"/>
      <c r="E116" s="380"/>
      <c r="F116" s="380"/>
      <c r="G116" s="380"/>
      <c r="H116" s="380"/>
      <c r="I116" s="381"/>
    </row>
    <row r="117" spans="1:9">
      <c r="A117" s="43" t="s">
        <v>58</v>
      </c>
      <c r="B117" s="252" t="s">
        <v>59</v>
      </c>
      <c r="C117" s="253"/>
      <c r="D117" s="253"/>
      <c r="E117" s="253"/>
      <c r="F117" s="253"/>
      <c r="G117" s="253"/>
      <c r="H117" s="254"/>
      <c r="I117" s="43" t="s">
        <v>25</v>
      </c>
    </row>
    <row r="118" spans="1:9" ht="75.75" customHeight="1">
      <c r="A118" s="10" t="s">
        <v>7</v>
      </c>
      <c r="B118" s="355" t="s">
        <v>126</v>
      </c>
      <c r="C118" s="356"/>
      <c r="D118" s="356"/>
      <c r="E118" s="356"/>
      <c r="F118" s="357"/>
      <c r="G118" s="62">
        <v>9.0749999999999997E-2</v>
      </c>
      <c r="H118" s="44">
        <v>0.36799999999999999</v>
      </c>
      <c r="I118" s="18">
        <f>ROUND($B$114*G118 + $B$114*G118*H118,2)</f>
        <v>253.68</v>
      </c>
    </row>
    <row r="119" spans="1:9" ht="28.5" customHeight="1">
      <c r="A119" s="5" t="s">
        <v>9</v>
      </c>
      <c r="B119" s="358" t="s">
        <v>127</v>
      </c>
      <c r="C119" s="359"/>
      <c r="D119" s="359"/>
      <c r="E119" s="359"/>
      <c r="F119" s="359"/>
      <c r="G119" s="359"/>
      <c r="H119" s="360"/>
      <c r="I119" s="18">
        <f>ROUND((($I$114/30)*2)/24,2)</f>
        <v>11.37</v>
      </c>
    </row>
    <row r="120" spans="1:9" ht="15.75" customHeight="1">
      <c r="A120" s="329" t="s">
        <v>11</v>
      </c>
      <c r="B120" s="361" t="s">
        <v>128</v>
      </c>
      <c r="C120" s="362"/>
      <c r="D120" s="362"/>
      <c r="E120" s="362"/>
      <c r="F120" s="362"/>
      <c r="G120" s="362"/>
      <c r="H120" s="363"/>
      <c r="I120" s="341">
        <f>ROUND((($I$114/30)*5)/24*0.03,2)</f>
        <v>0.85</v>
      </c>
    </row>
    <row r="121" spans="1:9" ht="15" customHeight="1">
      <c r="A121" s="330"/>
      <c r="B121" s="364" t="s">
        <v>129</v>
      </c>
      <c r="C121" s="365"/>
      <c r="D121" s="365"/>
      <c r="E121" s="365"/>
      <c r="F121" s="365"/>
      <c r="G121" s="365"/>
      <c r="H121" s="366"/>
      <c r="I121" s="342">
        <f>ROUND((($I$63/30)*5)/24*0.03,2)</f>
        <v>0</v>
      </c>
    </row>
    <row r="122" spans="1:9" ht="31.5" customHeight="1">
      <c r="A122" s="329" t="s">
        <v>13</v>
      </c>
      <c r="B122" s="408" t="s">
        <v>130</v>
      </c>
      <c r="C122" s="409"/>
      <c r="D122" s="409"/>
      <c r="E122" s="409"/>
      <c r="F122" s="409"/>
      <c r="G122" s="409"/>
      <c r="H122" s="410"/>
      <c r="I122" s="341">
        <f>ROUND((((($I$114)/30)*1.94)/24),2)</f>
        <v>11.03</v>
      </c>
    </row>
    <row r="123" spans="1:9" ht="15" customHeight="1">
      <c r="A123" s="330"/>
      <c r="B123" s="411" t="s">
        <v>131</v>
      </c>
      <c r="C123" s="412"/>
      <c r="D123" s="412"/>
      <c r="E123" s="412"/>
      <c r="F123" s="412"/>
      <c r="G123" s="412"/>
      <c r="H123" s="413"/>
      <c r="I123" s="342">
        <f>ROUND((((($I$63)/30)*1.94)/24),2)</f>
        <v>0.04</v>
      </c>
    </row>
    <row r="124" spans="1:9" ht="15.75" customHeight="1">
      <c r="A124" s="329" t="s">
        <v>33</v>
      </c>
      <c r="B124" s="361" t="s">
        <v>132</v>
      </c>
      <c r="C124" s="362"/>
      <c r="D124" s="362"/>
      <c r="E124" s="362"/>
      <c r="F124" s="362"/>
      <c r="G124" s="362"/>
      <c r="H124" s="363"/>
      <c r="I124" s="341">
        <f>ROUND(((((B114*0.121)+(H66)*(B114*0.121))*(4/24)))*0.04,2) + ROUND(((H65*B114 + H66*I47 + I89 - I74 - I79 + I108)*4/24)*0.04,2)</f>
        <v>8.61</v>
      </c>
    </row>
    <row r="125" spans="1:9" ht="22.5" customHeight="1">
      <c r="A125" s="389"/>
      <c r="B125" s="390" t="s">
        <v>133</v>
      </c>
      <c r="C125" s="391"/>
      <c r="D125" s="391"/>
      <c r="E125" s="391"/>
      <c r="F125" s="391"/>
      <c r="G125" s="391"/>
      <c r="H125" s="392"/>
      <c r="I125" s="385" t="e">
        <f>ROUND(((((B117*0.121)+(H73)*(B117*0.121))*(4/24)))*0.04,2) + ROUND(((H72*B117 + H73*I57 + I93 - I79 -#REF! + I111)*4/24)*0.04,2)</f>
        <v>#VALUE!</v>
      </c>
    </row>
    <row r="126" spans="1:9" ht="45" customHeight="1">
      <c r="A126" s="330"/>
      <c r="B126" s="393" t="s">
        <v>134</v>
      </c>
      <c r="C126" s="394"/>
      <c r="D126" s="394"/>
      <c r="E126" s="394"/>
      <c r="F126" s="394"/>
      <c r="G126" s="394"/>
      <c r="H126" s="395"/>
      <c r="I126" s="342" t="e">
        <f>ROUND(((((B118*0.121)+(H74)*(B118*0.121))*(4/24)))*0.04,2) + ROUND(((H73*B118 + H74*I58 + I94 - I80 -#REF! + I112)*4/24)*0.04,2)</f>
        <v>#VALUE!</v>
      </c>
    </row>
    <row r="127" spans="1:9" ht="15" customHeight="1">
      <c r="A127" s="399" t="s">
        <v>35</v>
      </c>
      <c r="B127" s="190" t="s">
        <v>135</v>
      </c>
      <c r="C127" s="191"/>
      <c r="D127" s="191"/>
      <c r="E127" s="191"/>
      <c r="F127" s="191"/>
      <c r="G127" s="191"/>
      <c r="H127" s="192"/>
      <c r="I127" s="341">
        <f>ROUND((((($I$114)/30)*6)/24),2)</f>
        <v>34.11</v>
      </c>
    </row>
    <row r="128" spans="1:9" ht="15" customHeight="1">
      <c r="A128" s="400"/>
      <c r="B128" s="402" t="s">
        <v>136</v>
      </c>
      <c r="C128" s="403"/>
      <c r="D128" s="403"/>
      <c r="E128" s="403"/>
      <c r="F128" s="403"/>
      <c r="G128" s="403"/>
      <c r="H128" s="404"/>
      <c r="I128" s="385">
        <f>ROUND((((($I$63)/30)*6)/24),2)</f>
        <v>0.11</v>
      </c>
    </row>
    <row r="129" spans="1:9" ht="22.5" customHeight="1">
      <c r="A129" s="401"/>
      <c r="B129" s="405" t="s">
        <v>137</v>
      </c>
      <c r="C129" s="406"/>
      <c r="D129" s="406"/>
      <c r="E129" s="406"/>
      <c r="F129" s="406"/>
      <c r="G129" s="406"/>
      <c r="H129" s="407"/>
      <c r="I129" s="342">
        <f>ROUND((((($I$63)/30)*6)/24),2)</f>
        <v>0.11</v>
      </c>
    </row>
    <row r="130" spans="1:9">
      <c r="A130" s="231" t="s">
        <v>21</v>
      </c>
      <c r="B130" s="232"/>
      <c r="C130" s="232"/>
      <c r="D130" s="232"/>
      <c r="E130" s="232"/>
      <c r="F130" s="232"/>
      <c r="G130" s="232"/>
      <c r="H130" s="233"/>
      <c r="I130" s="45">
        <f>I118+I119+I120+I122+I124+I127</f>
        <v>319.65000000000003</v>
      </c>
    </row>
    <row r="131" spans="1:9">
      <c r="A131" s="231"/>
      <c r="B131" s="232"/>
      <c r="C131" s="232"/>
      <c r="D131" s="232"/>
      <c r="E131" s="232"/>
      <c r="F131" s="232"/>
      <c r="G131" s="232"/>
      <c r="H131" s="232"/>
      <c r="I131" s="233"/>
    </row>
    <row r="132" spans="1:9">
      <c r="A132" s="352" t="s">
        <v>60</v>
      </c>
      <c r="B132" s="353"/>
      <c r="C132" s="353"/>
      <c r="D132" s="353"/>
      <c r="E132" s="353"/>
      <c r="F132" s="353"/>
      <c r="G132" s="353"/>
      <c r="H132" s="353"/>
      <c r="I132" s="354"/>
    </row>
    <row r="133" spans="1:9">
      <c r="A133" s="24" t="s">
        <v>138</v>
      </c>
      <c r="B133" s="252" t="s">
        <v>62</v>
      </c>
      <c r="C133" s="253"/>
      <c r="D133" s="253"/>
      <c r="E133" s="253"/>
      <c r="F133" s="253"/>
      <c r="G133" s="253"/>
      <c r="H133" s="254"/>
      <c r="I133" s="24" t="s">
        <v>25</v>
      </c>
    </row>
    <row r="134" spans="1:9">
      <c r="A134" s="5" t="s">
        <v>7</v>
      </c>
      <c r="B134" s="249" t="s">
        <v>63</v>
      </c>
      <c r="C134" s="250"/>
      <c r="D134" s="250"/>
      <c r="E134" s="250"/>
      <c r="F134" s="250"/>
      <c r="G134" s="250"/>
      <c r="H134" s="251"/>
      <c r="I134" s="18">
        <v>0</v>
      </c>
    </row>
    <row r="135" spans="1:9">
      <c r="A135" s="396" t="s">
        <v>21</v>
      </c>
      <c r="B135" s="397"/>
      <c r="C135" s="397"/>
      <c r="D135" s="397"/>
      <c r="E135" s="397"/>
      <c r="F135" s="397"/>
      <c r="G135" s="397"/>
      <c r="H135" s="398"/>
      <c r="I135" s="18">
        <v>0</v>
      </c>
    </row>
    <row r="136" spans="1:9">
      <c r="A136" s="386"/>
      <c r="B136" s="387"/>
      <c r="C136" s="387"/>
      <c r="D136" s="387"/>
      <c r="E136" s="387"/>
      <c r="F136" s="387"/>
      <c r="G136" s="387"/>
      <c r="H136" s="387"/>
      <c r="I136" s="388"/>
    </row>
    <row r="137" spans="1:9" ht="31.5" customHeight="1">
      <c r="A137" s="202" t="s">
        <v>64</v>
      </c>
      <c r="B137" s="203"/>
      <c r="C137" s="203"/>
      <c r="D137" s="203"/>
      <c r="E137" s="203"/>
      <c r="F137" s="203"/>
      <c r="G137" s="203"/>
      <c r="H137" s="203"/>
      <c r="I137" s="204"/>
    </row>
    <row r="138" spans="1:9">
      <c r="A138" s="25">
        <v>4</v>
      </c>
      <c r="B138" s="252" t="s">
        <v>65</v>
      </c>
      <c r="C138" s="253"/>
      <c r="D138" s="253"/>
      <c r="E138" s="253"/>
      <c r="F138" s="253"/>
      <c r="G138" s="253"/>
      <c r="H138" s="254"/>
      <c r="I138" s="24" t="s">
        <v>25</v>
      </c>
    </row>
    <row r="139" spans="1:9">
      <c r="A139" s="2" t="s">
        <v>58</v>
      </c>
      <c r="B139" s="249" t="s">
        <v>59</v>
      </c>
      <c r="C139" s="250"/>
      <c r="D139" s="250"/>
      <c r="E139" s="250"/>
      <c r="F139" s="250"/>
      <c r="G139" s="250"/>
      <c r="H139" s="251"/>
      <c r="I139" s="18">
        <f>I130</f>
        <v>319.65000000000003</v>
      </c>
    </row>
    <row r="140" spans="1:9">
      <c r="A140" s="2" t="s">
        <v>61</v>
      </c>
      <c r="B140" s="249" t="s">
        <v>62</v>
      </c>
      <c r="C140" s="250"/>
      <c r="D140" s="250"/>
      <c r="E140" s="250"/>
      <c r="F140" s="250"/>
      <c r="G140" s="250"/>
      <c r="H140" s="251"/>
      <c r="I140" s="18">
        <v>0</v>
      </c>
    </row>
    <row r="141" spans="1:9">
      <c r="A141" s="169" t="s">
        <v>21</v>
      </c>
      <c r="B141" s="170"/>
      <c r="C141" s="170"/>
      <c r="D141" s="170"/>
      <c r="E141" s="170"/>
      <c r="F141" s="170"/>
      <c r="G141" s="170"/>
      <c r="H141" s="171"/>
      <c r="I141" s="14">
        <f>SUM(I139:I140)</f>
        <v>319.65000000000003</v>
      </c>
    </row>
    <row r="142" spans="1:9">
      <c r="A142" s="414"/>
      <c r="B142" s="415"/>
      <c r="C142" s="415"/>
      <c r="D142" s="415"/>
      <c r="E142" s="415"/>
      <c r="F142" s="415"/>
      <c r="G142" s="415"/>
      <c r="H142" s="415"/>
      <c r="I142" s="416"/>
    </row>
    <row r="143" spans="1:9" ht="15.75" customHeight="1">
      <c r="A143" s="202" t="s">
        <v>66</v>
      </c>
      <c r="B143" s="203"/>
      <c r="C143" s="203"/>
      <c r="D143" s="203"/>
      <c r="E143" s="203"/>
      <c r="F143" s="203"/>
      <c r="G143" s="203"/>
      <c r="H143" s="203"/>
      <c r="I143" s="204"/>
    </row>
    <row r="144" spans="1:9" ht="15" customHeight="1">
      <c r="A144" s="24">
        <v>5</v>
      </c>
      <c r="B144" s="255" t="s">
        <v>67</v>
      </c>
      <c r="C144" s="256"/>
      <c r="D144" s="256"/>
      <c r="E144" s="256"/>
      <c r="F144" s="256"/>
      <c r="G144" s="256"/>
      <c r="H144" s="257"/>
      <c r="I144" s="24" t="s">
        <v>25</v>
      </c>
    </row>
    <row r="145" spans="1:9">
      <c r="A145" s="5" t="s">
        <v>7</v>
      </c>
      <c r="B145" s="180" t="s">
        <v>139</v>
      </c>
      <c r="C145" s="181"/>
      <c r="D145" s="181"/>
      <c r="E145" s="181"/>
      <c r="F145" s="181"/>
      <c r="G145" s="181"/>
      <c r="H145" s="182"/>
      <c r="I145" s="107">
        <f>'UNIFORMES N'!E77</f>
        <v>166.75</v>
      </c>
    </row>
    <row r="146" spans="1:9">
      <c r="A146" s="5" t="s">
        <v>9</v>
      </c>
      <c r="B146" s="180" t="s">
        <v>140</v>
      </c>
      <c r="C146" s="181"/>
      <c r="D146" s="181"/>
      <c r="E146" s="181"/>
      <c r="F146" s="181"/>
      <c r="G146" s="181"/>
      <c r="H146" s="182"/>
      <c r="I146" s="84"/>
    </row>
    <row r="147" spans="1:9">
      <c r="A147" s="5" t="s">
        <v>11</v>
      </c>
      <c r="B147" s="249" t="s">
        <v>141</v>
      </c>
      <c r="C147" s="250"/>
      <c r="D147" s="250"/>
      <c r="E147" s="250"/>
      <c r="F147" s="250"/>
      <c r="G147" s="250"/>
      <c r="H147" s="251"/>
      <c r="I147" s="84"/>
    </row>
    <row r="148" spans="1:9">
      <c r="A148" s="5" t="s">
        <v>13</v>
      </c>
      <c r="B148" s="180" t="s">
        <v>142</v>
      </c>
      <c r="C148" s="181"/>
      <c r="D148" s="181"/>
      <c r="E148" s="181"/>
      <c r="F148" s="181"/>
      <c r="G148" s="181"/>
      <c r="H148" s="182"/>
      <c r="I148" s="13"/>
    </row>
    <row r="149" spans="1:9">
      <c r="A149" s="231" t="s">
        <v>103</v>
      </c>
      <c r="B149" s="232"/>
      <c r="C149" s="232"/>
      <c r="D149" s="232"/>
      <c r="E149" s="232"/>
      <c r="F149" s="232"/>
      <c r="G149" s="232"/>
      <c r="H149" s="233"/>
      <c r="I149" s="46">
        <f>SUM(I145:I148)</f>
        <v>166.75</v>
      </c>
    </row>
    <row r="150" spans="1:9" ht="18">
      <c r="A150" s="420"/>
      <c r="B150" s="421"/>
      <c r="C150" s="421"/>
      <c r="D150" s="421"/>
      <c r="E150" s="421"/>
      <c r="F150" s="421"/>
      <c r="G150" s="421"/>
      <c r="H150" s="421"/>
      <c r="I150" s="422"/>
    </row>
    <row r="151" spans="1:9">
      <c r="A151" s="423" t="s">
        <v>68</v>
      </c>
      <c r="B151" s="424"/>
      <c r="C151" s="424"/>
      <c r="D151" s="424"/>
      <c r="E151" s="424"/>
      <c r="F151" s="424"/>
      <c r="G151" s="424"/>
      <c r="H151" s="424"/>
      <c r="I151" s="425"/>
    </row>
    <row r="152" spans="1:9" ht="18">
      <c r="A152" s="47"/>
      <c r="B152" s="48"/>
      <c r="C152" s="48"/>
      <c r="D152" s="48"/>
      <c r="E152" s="48"/>
      <c r="F152" s="48"/>
      <c r="G152" s="48"/>
      <c r="H152" s="48"/>
      <c r="I152" s="49"/>
    </row>
    <row r="153" spans="1:9" ht="15.75">
      <c r="A153" s="267" t="s">
        <v>69</v>
      </c>
      <c r="B153" s="268"/>
      <c r="C153" s="268"/>
      <c r="D153" s="268"/>
      <c r="E153" s="268"/>
      <c r="F153" s="268"/>
      <c r="G153" s="268"/>
      <c r="H153" s="268"/>
      <c r="I153" s="269"/>
    </row>
    <row r="154" spans="1:9" ht="15" customHeight="1">
      <c r="A154" s="313">
        <v>6</v>
      </c>
      <c r="B154" s="426" t="s">
        <v>143</v>
      </c>
      <c r="C154" s="427"/>
      <c r="D154" s="427"/>
      <c r="E154" s="427"/>
      <c r="F154" s="427"/>
      <c r="G154" s="428"/>
      <c r="H154" s="281" t="s">
        <v>28</v>
      </c>
      <c r="I154" s="15" t="s">
        <v>101</v>
      </c>
    </row>
    <row r="155" spans="1:9">
      <c r="A155" s="314"/>
      <c r="B155" s="429"/>
      <c r="C155" s="430"/>
      <c r="D155" s="430"/>
      <c r="E155" s="430"/>
      <c r="F155" s="430"/>
      <c r="G155" s="431"/>
      <c r="H155" s="282"/>
      <c r="I155" s="4" t="s">
        <v>100</v>
      </c>
    </row>
    <row r="156" spans="1:9" ht="63.75" customHeight="1">
      <c r="A156" s="417" t="s">
        <v>70</v>
      </c>
      <c r="B156" s="418"/>
      <c r="C156" s="418"/>
      <c r="D156" s="418"/>
      <c r="E156" s="418"/>
      <c r="F156" s="418"/>
      <c r="G156" s="419"/>
      <c r="H156" s="50" t="s">
        <v>44</v>
      </c>
      <c r="I156" s="51">
        <f>I40+I99+I108+I141+I149</f>
        <v>5061.71</v>
      </c>
    </row>
    <row r="157" spans="1:9" ht="15.75">
      <c r="A157" s="52" t="s">
        <v>7</v>
      </c>
      <c r="B157" s="267" t="s">
        <v>71</v>
      </c>
      <c r="C157" s="268"/>
      <c r="D157" s="268"/>
      <c r="E157" s="268"/>
      <c r="F157" s="268"/>
      <c r="G157" s="269"/>
      <c r="H157" s="17">
        <v>0.03</v>
      </c>
      <c r="I157" s="18">
        <f>ROUND(H157*I156,2)</f>
        <v>151.85</v>
      </c>
    </row>
    <row r="158" spans="1:9" ht="63.75" customHeight="1">
      <c r="A158" s="417" t="s">
        <v>72</v>
      </c>
      <c r="B158" s="418"/>
      <c r="C158" s="418"/>
      <c r="D158" s="418"/>
      <c r="E158" s="418"/>
      <c r="F158" s="418"/>
      <c r="G158" s="419"/>
      <c r="H158" s="50" t="s">
        <v>44</v>
      </c>
      <c r="I158" s="51">
        <f>I40+I99+I108+I141+I149+I157</f>
        <v>5213.5600000000004</v>
      </c>
    </row>
    <row r="159" spans="1:9" ht="15.75">
      <c r="A159" s="52" t="s">
        <v>9</v>
      </c>
      <c r="B159" s="267" t="s">
        <v>73</v>
      </c>
      <c r="C159" s="268"/>
      <c r="D159" s="268"/>
      <c r="E159" s="268"/>
      <c r="F159" s="268"/>
      <c r="G159" s="269"/>
      <c r="H159" s="17">
        <v>6.7900000000000002E-2</v>
      </c>
      <c r="I159" s="18">
        <f>ROUND(H159*I158,2)</f>
        <v>354</v>
      </c>
    </row>
    <row r="160" spans="1:9" ht="76.5" customHeight="1">
      <c r="A160" s="417" t="s">
        <v>74</v>
      </c>
      <c r="B160" s="418"/>
      <c r="C160" s="418"/>
      <c r="D160" s="418"/>
      <c r="E160" s="418"/>
      <c r="F160" s="418"/>
      <c r="G160" s="419"/>
      <c r="H160" s="50" t="s">
        <v>44</v>
      </c>
      <c r="I160" s="51">
        <f>I156+I157+I159</f>
        <v>5567.56</v>
      </c>
    </row>
    <row r="161" spans="1:9" ht="15.75">
      <c r="A161" s="52" t="s">
        <v>11</v>
      </c>
      <c r="B161" s="267" t="s">
        <v>75</v>
      </c>
      <c r="C161" s="268"/>
      <c r="D161" s="268"/>
      <c r="E161" s="268"/>
      <c r="F161" s="268"/>
      <c r="G161" s="269"/>
      <c r="H161" s="5" t="s">
        <v>44</v>
      </c>
      <c r="I161" s="5" t="s">
        <v>44</v>
      </c>
    </row>
    <row r="162" spans="1:9" ht="15.75">
      <c r="A162" s="5"/>
      <c r="B162" s="267" t="s">
        <v>76</v>
      </c>
      <c r="C162" s="268"/>
      <c r="D162" s="268"/>
      <c r="E162" s="268"/>
      <c r="F162" s="268"/>
      <c r="G162" s="269"/>
      <c r="H162" s="5"/>
      <c r="I162" s="5"/>
    </row>
    <row r="163" spans="1:9" ht="27" customHeight="1">
      <c r="A163" s="329"/>
      <c r="B163" s="432" t="s">
        <v>144</v>
      </c>
      <c r="C163" s="433"/>
      <c r="D163" s="433"/>
      <c r="E163" s="433"/>
      <c r="F163" s="433"/>
      <c r="G163" s="434"/>
      <c r="H163" s="435">
        <v>7.5999999999999998E-2</v>
      </c>
      <c r="I163" s="341">
        <f>ROUND(($I$160/(1-$H$174))*H163,2)</f>
        <v>493.45</v>
      </c>
    </row>
    <row r="164" spans="1:9" ht="22.5" customHeight="1">
      <c r="A164" s="330"/>
      <c r="B164" s="405" t="s">
        <v>145</v>
      </c>
      <c r="C164" s="406"/>
      <c r="D164" s="406"/>
      <c r="E164" s="406"/>
      <c r="F164" s="406"/>
      <c r="G164" s="407"/>
      <c r="H164" s="436"/>
      <c r="I164" s="342">
        <f>ROUND(($I$105/(1-$H$117))*H164,2)</f>
        <v>0</v>
      </c>
    </row>
    <row r="165" spans="1:9" ht="27.75" customHeight="1">
      <c r="A165" s="329"/>
      <c r="B165" s="432" t="s">
        <v>146</v>
      </c>
      <c r="C165" s="433"/>
      <c r="D165" s="433"/>
      <c r="E165" s="433"/>
      <c r="F165" s="433"/>
      <c r="G165" s="434"/>
      <c r="H165" s="435">
        <v>1.6500000000000001E-2</v>
      </c>
      <c r="I165" s="341">
        <f>ROUND(($I$160/(1-$H$174))*H165,2)</f>
        <v>107.13</v>
      </c>
    </row>
    <row r="166" spans="1:9" ht="22.5" customHeight="1">
      <c r="A166" s="330"/>
      <c r="B166" s="405" t="s">
        <v>147</v>
      </c>
      <c r="C166" s="406"/>
      <c r="D166" s="406"/>
      <c r="E166" s="406"/>
      <c r="F166" s="406"/>
      <c r="G166" s="407"/>
      <c r="H166" s="436"/>
      <c r="I166" s="342">
        <f>ROUND(($I$105/(1-$H$117))*H166,2)</f>
        <v>0</v>
      </c>
    </row>
    <row r="167" spans="1:9" ht="27.75" customHeight="1">
      <c r="A167" s="5"/>
      <c r="B167" s="437" t="s">
        <v>148</v>
      </c>
      <c r="C167" s="438"/>
      <c r="D167" s="438"/>
      <c r="E167" s="438"/>
      <c r="F167" s="438"/>
      <c r="G167" s="439"/>
      <c r="H167" s="2"/>
      <c r="I167" s="5"/>
    </row>
    <row r="168" spans="1:9" ht="39.75" customHeight="1">
      <c r="A168" s="5"/>
      <c r="B168" s="437" t="s">
        <v>149</v>
      </c>
      <c r="C168" s="438"/>
      <c r="D168" s="438"/>
      <c r="E168" s="438"/>
      <c r="F168" s="438"/>
      <c r="G168" s="439"/>
      <c r="H168" s="2"/>
      <c r="I168" s="5"/>
    </row>
    <row r="169" spans="1:9">
      <c r="A169" s="5"/>
      <c r="B169" s="454" t="s">
        <v>77</v>
      </c>
      <c r="C169" s="455"/>
      <c r="D169" s="455"/>
      <c r="E169" s="455"/>
      <c r="F169" s="455"/>
      <c r="G169" s="456"/>
      <c r="H169" s="2"/>
      <c r="I169" s="5"/>
    </row>
    <row r="170" spans="1:9" ht="15.75" customHeight="1">
      <c r="A170" s="5"/>
      <c r="B170" s="202" t="s">
        <v>78</v>
      </c>
      <c r="C170" s="203"/>
      <c r="D170" s="203"/>
      <c r="E170" s="203"/>
      <c r="F170" s="203"/>
      <c r="G170" s="204"/>
      <c r="H170" s="2"/>
      <c r="I170" s="5"/>
    </row>
    <row r="171" spans="1:9" ht="28.5" customHeight="1">
      <c r="A171" s="5"/>
      <c r="B171" s="457" t="s">
        <v>195</v>
      </c>
      <c r="C171" s="458"/>
      <c r="D171" s="458"/>
      <c r="E171" s="458"/>
      <c r="F171" s="458"/>
      <c r="G171" s="459"/>
      <c r="H171" s="53">
        <v>0.05</v>
      </c>
      <c r="I171" s="18">
        <f>ROUND(($I$160/(1-$H$174))*H171,2)</f>
        <v>324.64</v>
      </c>
    </row>
    <row r="172" spans="1:9">
      <c r="A172" s="231" t="s">
        <v>21</v>
      </c>
      <c r="B172" s="232"/>
      <c r="C172" s="232"/>
      <c r="D172" s="232"/>
      <c r="E172" s="232"/>
      <c r="F172" s="232"/>
      <c r="G172" s="232"/>
      <c r="H172" s="233"/>
      <c r="I172" s="14">
        <f>I157+I159+I163+I165+I171</f>
        <v>1431.0699999999997</v>
      </c>
    </row>
    <row r="173" spans="1:9">
      <c r="A173" s="414"/>
      <c r="B173" s="415"/>
      <c r="C173" s="415"/>
      <c r="D173" s="415"/>
      <c r="E173" s="415"/>
      <c r="F173" s="415"/>
      <c r="G173" s="415"/>
      <c r="H173" s="415"/>
      <c r="I173" s="416"/>
    </row>
    <row r="174" spans="1:9">
      <c r="A174" s="440" t="s">
        <v>79</v>
      </c>
      <c r="B174" s="441"/>
      <c r="C174" s="441"/>
      <c r="D174" s="441"/>
      <c r="E174" s="441"/>
      <c r="F174" s="441"/>
      <c r="G174" s="442"/>
      <c r="H174" s="54">
        <f>H162+H163+H165+H169+H170+H171</f>
        <v>0.14250000000000002</v>
      </c>
      <c r="I174" s="55">
        <f>I162+I163+I165+I169+I170+I171</f>
        <v>925.21999999999991</v>
      </c>
    </row>
    <row r="175" spans="1:9">
      <c r="A175" s="443" t="s">
        <v>80</v>
      </c>
      <c r="B175" s="444"/>
      <c r="C175" s="449" t="s">
        <v>81</v>
      </c>
      <c r="D175" s="449"/>
      <c r="E175" s="449"/>
      <c r="F175" s="449"/>
      <c r="G175" s="449"/>
      <c r="H175" s="449"/>
      <c r="I175" s="449"/>
    </row>
    <row r="176" spans="1:9">
      <c r="A176" s="445"/>
      <c r="B176" s="446"/>
      <c r="C176" s="450" t="s">
        <v>150</v>
      </c>
      <c r="D176" s="450"/>
      <c r="E176" s="450"/>
      <c r="F176" s="450"/>
      <c r="G176" s="450"/>
      <c r="H176" s="450"/>
      <c r="I176" s="450"/>
    </row>
    <row r="177" spans="1:9">
      <c r="A177" s="447"/>
      <c r="B177" s="448"/>
      <c r="C177" s="451" t="s">
        <v>82</v>
      </c>
      <c r="D177" s="451"/>
      <c r="E177" s="451"/>
      <c r="F177" s="451"/>
      <c r="G177" s="451"/>
      <c r="H177" s="451"/>
      <c r="I177" s="451"/>
    </row>
    <row r="178" spans="1:9">
      <c r="A178" s="452"/>
      <c r="B178" s="453"/>
      <c r="C178" s="453"/>
      <c r="D178" s="453"/>
      <c r="E178" s="453"/>
      <c r="F178" s="453"/>
      <c r="G178" s="453"/>
      <c r="H178" s="453"/>
      <c r="I178" s="453"/>
    </row>
    <row r="179" spans="1:9">
      <c r="A179" s="211" t="s">
        <v>151</v>
      </c>
      <c r="B179" s="212"/>
      <c r="C179" s="212"/>
      <c r="D179" s="212"/>
      <c r="E179" s="212"/>
      <c r="F179" s="212"/>
      <c r="G179" s="212"/>
      <c r="H179" s="212"/>
      <c r="I179" s="213"/>
    </row>
    <row r="180" spans="1:9">
      <c r="A180" s="205" t="s">
        <v>152</v>
      </c>
      <c r="B180" s="206"/>
      <c r="C180" s="206"/>
      <c r="D180" s="206"/>
      <c r="E180" s="206"/>
      <c r="F180" s="206"/>
      <c r="G180" s="206"/>
      <c r="H180" s="206"/>
      <c r="I180" s="207"/>
    </row>
    <row r="181" spans="1:9">
      <c r="A181" s="414"/>
      <c r="B181" s="415"/>
      <c r="C181" s="415"/>
      <c r="D181" s="415"/>
      <c r="E181" s="415"/>
      <c r="F181" s="415"/>
      <c r="G181" s="415"/>
      <c r="H181" s="415"/>
      <c r="I181" s="416"/>
    </row>
    <row r="182" spans="1:9">
      <c r="A182" s="460"/>
      <c r="B182" s="461"/>
      <c r="C182" s="461"/>
      <c r="D182" s="461"/>
      <c r="E182" s="461"/>
      <c r="F182" s="461"/>
      <c r="G182" s="461"/>
      <c r="H182" s="461"/>
      <c r="I182" s="462"/>
    </row>
    <row r="183" spans="1:9" ht="15" customHeight="1">
      <c r="A183" s="214" t="s">
        <v>153</v>
      </c>
      <c r="B183" s="215"/>
      <c r="C183" s="215"/>
      <c r="D183" s="215"/>
      <c r="E183" s="215"/>
      <c r="F183" s="215"/>
      <c r="G183" s="215"/>
      <c r="H183" s="215"/>
      <c r="I183" s="216"/>
    </row>
    <row r="184" spans="1:9" ht="30" customHeight="1">
      <c r="A184" s="220" t="s">
        <v>83</v>
      </c>
      <c r="B184" s="221"/>
      <c r="C184" s="221"/>
      <c r="D184" s="221"/>
      <c r="E184" s="221"/>
      <c r="F184" s="221"/>
      <c r="G184" s="221"/>
      <c r="H184" s="222"/>
      <c r="I184" s="56" t="s">
        <v>25</v>
      </c>
    </row>
    <row r="185" spans="1:9">
      <c r="A185" s="2" t="s">
        <v>7</v>
      </c>
      <c r="B185" s="180" t="s">
        <v>84</v>
      </c>
      <c r="C185" s="181"/>
      <c r="D185" s="181"/>
      <c r="E185" s="181"/>
      <c r="F185" s="181"/>
      <c r="G185" s="181"/>
      <c r="H185" s="182"/>
      <c r="I185" s="57">
        <f>I40</f>
        <v>2043.39</v>
      </c>
    </row>
    <row r="186" spans="1:9">
      <c r="A186" s="2" t="s">
        <v>9</v>
      </c>
      <c r="B186" s="180" t="s">
        <v>23</v>
      </c>
      <c r="C186" s="181"/>
      <c r="D186" s="181"/>
      <c r="E186" s="181"/>
      <c r="F186" s="181"/>
      <c r="G186" s="181"/>
      <c r="H186" s="182"/>
      <c r="I186" s="57">
        <f>I99</f>
        <v>2384.7600000000002</v>
      </c>
    </row>
    <row r="187" spans="1:9">
      <c r="A187" s="2" t="s">
        <v>11</v>
      </c>
      <c r="B187" s="180" t="s">
        <v>85</v>
      </c>
      <c r="C187" s="181"/>
      <c r="D187" s="181"/>
      <c r="E187" s="181"/>
      <c r="F187" s="181"/>
      <c r="G187" s="181"/>
      <c r="H187" s="182"/>
      <c r="I187" s="13">
        <f>I108</f>
        <v>147.16</v>
      </c>
    </row>
    <row r="188" spans="1:9">
      <c r="A188" s="2" t="s">
        <v>13</v>
      </c>
      <c r="B188" s="180" t="s">
        <v>86</v>
      </c>
      <c r="C188" s="181"/>
      <c r="D188" s="181"/>
      <c r="E188" s="181"/>
      <c r="F188" s="181"/>
      <c r="G188" s="181"/>
      <c r="H188" s="182"/>
      <c r="I188" s="13">
        <f>I141</f>
        <v>319.65000000000003</v>
      </c>
    </row>
    <row r="189" spans="1:9">
      <c r="A189" s="2" t="s">
        <v>33</v>
      </c>
      <c r="B189" s="180" t="s">
        <v>154</v>
      </c>
      <c r="C189" s="181"/>
      <c r="D189" s="181"/>
      <c r="E189" s="181"/>
      <c r="F189" s="181"/>
      <c r="G189" s="181"/>
      <c r="H189" s="182"/>
      <c r="I189" s="13">
        <f>I149</f>
        <v>166.75</v>
      </c>
    </row>
    <row r="190" spans="1:9">
      <c r="A190" s="169" t="s">
        <v>87</v>
      </c>
      <c r="B190" s="170"/>
      <c r="C190" s="170"/>
      <c r="D190" s="170"/>
      <c r="E190" s="170"/>
      <c r="F190" s="170"/>
      <c r="G190" s="170"/>
      <c r="H190" s="171"/>
      <c r="I190" s="58">
        <f>SUM(I185:I189)</f>
        <v>5061.71</v>
      </c>
    </row>
    <row r="191" spans="1:9">
      <c r="A191" s="59" t="s">
        <v>35</v>
      </c>
      <c r="B191" s="181" t="s">
        <v>88</v>
      </c>
      <c r="C191" s="181"/>
      <c r="D191" s="181"/>
      <c r="E191" s="181"/>
      <c r="F191" s="181"/>
      <c r="G191" s="181"/>
      <c r="H191" s="182"/>
      <c r="I191" s="13">
        <f>I172</f>
        <v>1431.0699999999997</v>
      </c>
    </row>
    <row r="192" spans="1:9">
      <c r="A192" s="169" t="s">
        <v>89</v>
      </c>
      <c r="B192" s="170"/>
      <c r="C192" s="170"/>
      <c r="D192" s="170"/>
      <c r="E192" s="170"/>
      <c r="F192" s="170"/>
      <c r="G192" s="170"/>
      <c r="H192" s="171"/>
      <c r="I192" s="58">
        <f>I190+I191</f>
        <v>6492.78</v>
      </c>
    </row>
    <row r="193" spans="1:9" ht="15" customHeight="1">
      <c r="A193" s="169" t="s">
        <v>196</v>
      </c>
      <c r="B193" s="170"/>
      <c r="C193" s="170"/>
      <c r="D193" s="170"/>
      <c r="E193" s="170"/>
      <c r="F193" s="170"/>
      <c r="G193" s="170"/>
      <c r="H193" s="171"/>
      <c r="I193" s="80">
        <v>1</v>
      </c>
    </row>
    <row r="194" spans="1:9">
      <c r="A194" s="169" t="s">
        <v>197</v>
      </c>
      <c r="B194" s="170"/>
      <c r="C194" s="170"/>
      <c r="D194" s="170"/>
      <c r="E194" s="170"/>
      <c r="F194" s="170"/>
      <c r="G194" s="170"/>
      <c r="H194" s="171"/>
      <c r="I194" s="80">
        <f>I192*I193</f>
        <v>6492.78</v>
      </c>
    </row>
  </sheetData>
  <mergeCells count="228">
    <mergeCell ref="B191:H191"/>
    <mergeCell ref="A192:H192"/>
    <mergeCell ref="A193:H193"/>
    <mergeCell ref="A194:H194"/>
    <mergeCell ref="B185:H185"/>
    <mergeCell ref="B186:H186"/>
    <mergeCell ref="B187:H187"/>
    <mergeCell ref="B188:H188"/>
    <mergeCell ref="B189:H189"/>
    <mergeCell ref="A190:H190"/>
    <mergeCell ref="A179:I179"/>
    <mergeCell ref="A180:I180"/>
    <mergeCell ref="A181:I181"/>
    <mergeCell ref="A182:I182"/>
    <mergeCell ref="A183:I183"/>
    <mergeCell ref="A184:H184"/>
    <mergeCell ref="A174:G174"/>
    <mergeCell ref="A175:B177"/>
    <mergeCell ref="C175:I175"/>
    <mergeCell ref="C176:I176"/>
    <mergeCell ref="C177:I177"/>
    <mergeCell ref="A178:I178"/>
    <mergeCell ref="B168:G168"/>
    <mergeCell ref="B169:G169"/>
    <mergeCell ref="B170:G170"/>
    <mergeCell ref="B171:G171"/>
    <mergeCell ref="A172:H172"/>
    <mergeCell ref="A173:I173"/>
    <mergeCell ref="A165:A166"/>
    <mergeCell ref="B165:G165"/>
    <mergeCell ref="H165:H166"/>
    <mergeCell ref="I165:I166"/>
    <mergeCell ref="B166:G166"/>
    <mergeCell ref="B167:G167"/>
    <mergeCell ref="B162:G162"/>
    <mergeCell ref="A163:A164"/>
    <mergeCell ref="B163:G163"/>
    <mergeCell ref="H163:H164"/>
    <mergeCell ref="I163:I164"/>
    <mergeCell ref="B164:G164"/>
    <mergeCell ref="A156:G156"/>
    <mergeCell ref="B157:G157"/>
    <mergeCell ref="A158:G158"/>
    <mergeCell ref="B159:G159"/>
    <mergeCell ref="A160:G160"/>
    <mergeCell ref="B161:G161"/>
    <mergeCell ref="B148:H148"/>
    <mergeCell ref="A149:H149"/>
    <mergeCell ref="A150:I150"/>
    <mergeCell ref="A151:I151"/>
    <mergeCell ref="A153:I153"/>
    <mergeCell ref="A154:A155"/>
    <mergeCell ref="B154:G155"/>
    <mergeCell ref="H154:H155"/>
    <mergeCell ref="A142:I142"/>
    <mergeCell ref="A143:I143"/>
    <mergeCell ref="B144:H144"/>
    <mergeCell ref="B145:H145"/>
    <mergeCell ref="B146:H146"/>
    <mergeCell ref="B147:H147"/>
    <mergeCell ref="A136:I136"/>
    <mergeCell ref="A137:I137"/>
    <mergeCell ref="B138:H138"/>
    <mergeCell ref="B139:H139"/>
    <mergeCell ref="B140:H140"/>
    <mergeCell ref="A141:H141"/>
    <mergeCell ref="A130:H130"/>
    <mergeCell ref="A131:I131"/>
    <mergeCell ref="A132:I132"/>
    <mergeCell ref="B133:H133"/>
    <mergeCell ref="B134:H134"/>
    <mergeCell ref="A135:H135"/>
    <mergeCell ref="A124:A126"/>
    <mergeCell ref="B124:H124"/>
    <mergeCell ref="I124:I126"/>
    <mergeCell ref="B125:H125"/>
    <mergeCell ref="B126:H126"/>
    <mergeCell ref="A127:A129"/>
    <mergeCell ref="B127:H127"/>
    <mergeCell ref="I127:I129"/>
    <mergeCell ref="B128:H128"/>
    <mergeCell ref="B129:H129"/>
    <mergeCell ref="B119:H119"/>
    <mergeCell ref="A120:A121"/>
    <mergeCell ref="B120:H120"/>
    <mergeCell ref="I120:I121"/>
    <mergeCell ref="B121:H121"/>
    <mergeCell ref="A122:A123"/>
    <mergeCell ref="B122:H122"/>
    <mergeCell ref="I122:I123"/>
    <mergeCell ref="B123:H123"/>
    <mergeCell ref="A112:I112"/>
    <mergeCell ref="A113:I113"/>
    <mergeCell ref="A115:I115"/>
    <mergeCell ref="A116:I116"/>
    <mergeCell ref="B117:H117"/>
    <mergeCell ref="B118:F118"/>
    <mergeCell ref="B106:H106"/>
    <mergeCell ref="B107:G107"/>
    <mergeCell ref="A108:H108"/>
    <mergeCell ref="A109:I109"/>
    <mergeCell ref="A110:I110"/>
    <mergeCell ref="A111:I111"/>
    <mergeCell ref="A100:I100"/>
    <mergeCell ref="A101:I101"/>
    <mergeCell ref="B102:H102"/>
    <mergeCell ref="B103:H103"/>
    <mergeCell ref="B104:H104"/>
    <mergeCell ref="B105:H105"/>
    <mergeCell ref="A94:I94"/>
    <mergeCell ref="B95:H95"/>
    <mergeCell ref="B96:H96"/>
    <mergeCell ref="B97:H97"/>
    <mergeCell ref="B98:H98"/>
    <mergeCell ref="A99:H99"/>
    <mergeCell ref="B88:H88"/>
    <mergeCell ref="B89:H89"/>
    <mergeCell ref="A90:I90"/>
    <mergeCell ref="A91:I91"/>
    <mergeCell ref="A92:I92"/>
    <mergeCell ref="A93:I93"/>
    <mergeCell ref="B83:H83"/>
    <mergeCell ref="N83:T83"/>
    <mergeCell ref="B84:H84"/>
    <mergeCell ref="A85:A86"/>
    <mergeCell ref="B85:F86"/>
    <mergeCell ref="B87:H87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C610F-D87F-43A1-9C82-680ABE1443D5}">
  <dimension ref="A2:T194"/>
  <sheetViews>
    <sheetView topLeftCell="A72" workbookViewId="0">
      <selection activeCell="A3" sqref="A3:I3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8.85546875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185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272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31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93" t="s">
        <v>279</v>
      </c>
      <c r="I21" s="29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260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2043.39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280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2043.39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2043.39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170.21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61.81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232.02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455.08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56.89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68.260000000000005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34.130000000000003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22.75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13.65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4.55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182.03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837.33999999999992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18">
        <f>IF(ROUND((H77*H75*H76)-(I33*H78),2)&lt;0,0,ROUND((H77*H75*H76)-(I33*H78),2))</f>
        <v>141.4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6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273</v>
      </c>
      <c r="C79" s="181"/>
      <c r="D79" s="181"/>
      <c r="E79" s="181"/>
      <c r="F79" s="181"/>
      <c r="G79" s="181"/>
      <c r="H79" s="182"/>
      <c r="I79" s="18">
        <f>ROUND(H81*H80*(1-H82),2)</f>
        <v>594</v>
      </c>
    </row>
    <row r="80" spans="1:9" ht="15" customHeight="1">
      <c r="A80" s="5"/>
      <c r="B80" s="240" t="s">
        <v>274</v>
      </c>
      <c r="C80" s="241"/>
      <c r="D80" s="241"/>
      <c r="E80" s="241"/>
      <c r="F80" s="241"/>
      <c r="G80" s="242"/>
      <c r="H80" s="26">
        <v>27</v>
      </c>
      <c r="I80" s="5" t="s">
        <v>44</v>
      </c>
    </row>
    <row r="81" spans="1:20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20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</v>
      </c>
      <c r="I82" s="5"/>
    </row>
    <row r="83" spans="1:20" ht="24" customHeight="1">
      <c r="A83" s="5" t="s">
        <v>11</v>
      </c>
      <c r="B83" s="180" t="s">
        <v>276</v>
      </c>
      <c r="C83" s="181"/>
      <c r="D83" s="181"/>
      <c r="E83" s="181"/>
      <c r="F83" s="181"/>
      <c r="G83" s="181"/>
      <c r="H83" s="182"/>
      <c r="I83" s="85">
        <v>220</v>
      </c>
      <c r="N83" s="240"/>
      <c r="O83" s="241"/>
      <c r="P83" s="241"/>
      <c r="Q83" s="241"/>
      <c r="R83" s="241"/>
      <c r="S83" s="241"/>
      <c r="T83" s="242"/>
    </row>
    <row r="84" spans="1:20" ht="15" customHeight="1">
      <c r="A84" s="5" t="s">
        <v>13</v>
      </c>
      <c r="B84" s="240" t="s">
        <v>209</v>
      </c>
      <c r="C84" s="241"/>
      <c r="D84" s="241"/>
      <c r="E84" s="241"/>
      <c r="F84" s="241"/>
      <c r="G84" s="464"/>
      <c r="H84" s="470"/>
      <c r="I84" s="85">
        <v>15</v>
      </c>
    </row>
    <row r="85" spans="1:20" ht="15" customHeight="1">
      <c r="A85" s="329" t="s">
        <v>33</v>
      </c>
      <c r="B85" s="463" t="s">
        <v>281</v>
      </c>
      <c r="C85" s="464"/>
      <c r="D85" s="464"/>
      <c r="E85" s="464"/>
      <c r="F85" s="465"/>
      <c r="G85" s="90" t="s">
        <v>181</v>
      </c>
      <c r="H85" s="90" t="s">
        <v>101</v>
      </c>
      <c r="I85" s="89"/>
    </row>
    <row r="86" spans="1:20" ht="15" customHeight="1">
      <c r="A86" s="330"/>
      <c r="B86" s="466"/>
      <c r="C86" s="467"/>
      <c r="D86" s="467"/>
      <c r="E86" s="467"/>
      <c r="F86" s="468"/>
      <c r="G86" s="95">
        <v>0</v>
      </c>
      <c r="H86" s="93">
        <v>110</v>
      </c>
      <c r="I86" s="89">
        <f>G86*H86</f>
        <v>0</v>
      </c>
    </row>
    <row r="87" spans="1:20" ht="15" customHeight="1">
      <c r="A87" s="91" t="s">
        <v>35</v>
      </c>
      <c r="B87" s="469" t="s">
        <v>277</v>
      </c>
      <c r="C87" s="469"/>
      <c r="D87" s="469"/>
      <c r="E87" s="469"/>
      <c r="F87" s="469"/>
      <c r="G87" s="469"/>
      <c r="H87" s="469"/>
      <c r="I87" s="89">
        <v>15</v>
      </c>
    </row>
    <row r="88" spans="1:20" ht="25.5" customHeight="1">
      <c r="A88" s="5" t="s">
        <v>37</v>
      </c>
      <c r="B88" s="471" t="s">
        <v>46</v>
      </c>
      <c r="C88" s="472"/>
      <c r="D88" s="472"/>
      <c r="E88" s="472"/>
      <c r="F88" s="472"/>
      <c r="G88" s="472"/>
      <c r="H88" s="473"/>
      <c r="I88" s="13"/>
    </row>
    <row r="89" spans="1:20">
      <c r="A89" s="32"/>
      <c r="B89" s="231" t="s">
        <v>103</v>
      </c>
      <c r="C89" s="232"/>
      <c r="D89" s="232"/>
      <c r="E89" s="232"/>
      <c r="F89" s="232"/>
      <c r="G89" s="232"/>
      <c r="H89" s="233"/>
      <c r="I89" s="14">
        <f>SUM(I74:I88)</f>
        <v>985.4</v>
      </c>
    </row>
    <row r="90" spans="1:20">
      <c r="A90" s="234"/>
      <c r="B90" s="235"/>
      <c r="C90" s="235"/>
      <c r="D90" s="235"/>
      <c r="E90" s="235"/>
      <c r="F90" s="235"/>
      <c r="G90" s="235"/>
      <c r="H90" s="235"/>
      <c r="I90" s="236"/>
    </row>
    <row r="91" spans="1:20" ht="24" customHeight="1">
      <c r="A91" s="211" t="s">
        <v>117</v>
      </c>
      <c r="B91" s="212"/>
      <c r="C91" s="212"/>
      <c r="D91" s="212"/>
      <c r="E91" s="212"/>
      <c r="F91" s="212"/>
      <c r="G91" s="212"/>
      <c r="H91" s="212"/>
      <c r="I91" s="213"/>
    </row>
    <row r="92" spans="1:20" ht="24" customHeight="1">
      <c r="A92" s="205" t="s">
        <v>118</v>
      </c>
      <c r="B92" s="206"/>
      <c r="C92" s="206"/>
      <c r="D92" s="206"/>
      <c r="E92" s="206"/>
      <c r="F92" s="206"/>
      <c r="G92" s="206"/>
      <c r="H92" s="206"/>
      <c r="I92" s="207"/>
    </row>
    <row r="93" spans="1:20">
      <c r="A93" s="237"/>
      <c r="B93" s="238"/>
      <c r="C93" s="238"/>
      <c r="D93" s="238"/>
      <c r="E93" s="238"/>
      <c r="F93" s="238"/>
      <c r="G93" s="238"/>
      <c r="H93" s="238"/>
      <c r="I93" s="239"/>
    </row>
    <row r="94" spans="1:20" ht="31.5" customHeight="1">
      <c r="A94" s="202" t="s">
        <v>47</v>
      </c>
      <c r="B94" s="203"/>
      <c r="C94" s="203"/>
      <c r="D94" s="203"/>
      <c r="E94" s="203"/>
      <c r="F94" s="203"/>
      <c r="G94" s="203"/>
      <c r="H94" s="203"/>
      <c r="I94" s="204"/>
    </row>
    <row r="95" spans="1:20" ht="30" customHeight="1">
      <c r="A95" s="25">
        <v>2</v>
      </c>
      <c r="B95" s="255" t="s">
        <v>48</v>
      </c>
      <c r="C95" s="256"/>
      <c r="D95" s="256"/>
      <c r="E95" s="256"/>
      <c r="F95" s="256"/>
      <c r="G95" s="256"/>
      <c r="H95" s="257"/>
      <c r="I95" s="25" t="s">
        <v>25</v>
      </c>
    </row>
    <row r="96" spans="1:20" ht="15" customHeight="1">
      <c r="A96" s="33" t="s">
        <v>24</v>
      </c>
      <c r="B96" s="258" t="s">
        <v>164</v>
      </c>
      <c r="C96" s="259"/>
      <c r="D96" s="259"/>
      <c r="E96" s="259"/>
      <c r="F96" s="259"/>
      <c r="G96" s="259"/>
      <c r="H96" s="260"/>
      <c r="I96" s="34">
        <f>I49</f>
        <v>232.02</v>
      </c>
    </row>
    <row r="97" spans="1:9" ht="15" customHeight="1">
      <c r="A97" s="33" t="s">
        <v>26</v>
      </c>
      <c r="B97" s="258" t="s">
        <v>27</v>
      </c>
      <c r="C97" s="259"/>
      <c r="D97" s="259"/>
      <c r="E97" s="259"/>
      <c r="F97" s="259"/>
      <c r="G97" s="259"/>
      <c r="H97" s="260"/>
      <c r="I97" s="34">
        <f>I66</f>
        <v>837.33999999999992</v>
      </c>
    </row>
    <row r="98" spans="1:9" ht="15" customHeight="1">
      <c r="A98" s="33" t="s">
        <v>42</v>
      </c>
      <c r="B98" s="258" t="s">
        <v>43</v>
      </c>
      <c r="C98" s="259"/>
      <c r="D98" s="259"/>
      <c r="E98" s="259"/>
      <c r="F98" s="259"/>
      <c r="G98" s="259"/>
      <c r="H98" s="260"/>
      <c r="I98" s="34">
        <f>I89</f>
        <v>985.4</v>
      </c>
    </row>
    <row r="99" spans="1:9">
      <c r="A99" s="261" t="s">
        <v>21</v>
      </c>
      <c r="B99" s="262"/>
      <c r="C99" s="262"/>
      <c r="D99" s="262"/>
      <c r="E99" s="262"/>
      <c r="F99" s="262"/>
      <c r="G99" s="262"/>
      <c r="H99" s="263"/>
      <c r="I99" s="35">
        <f>SUM(I96:I98)</f>
        <v>2054.7599999999998</v>
      </c>
    </row>
    <row r="100" spans="1:9">
      <c r="A100" s="264"/>
      <c r="B100" s="265"/>
      <c r="C100" s="265"/>
      <c r="D100" s="265"/>
      <c r="E100" s="265"/>
      <c r="F100" s="265"/>
      <c r="G100" s="265"/>
      <c r="H100" s="265"/>
      <c r="I100" s="266"/>
    </row>
    <row r="101" spans="1:9" ht="15.75">
      <c r="A101" s="267" t="s">
        <v>50</v>
      </c>
      <c r="B101" s="268"/>
      <c r="C101" s="268"/>
      <c r="D101" s="268"/>
      <c r="E101" s="268"/>
      <c r="F101" s="268"/>
      <c r="G101" s="268"/>
      <c r="H101" s="268"/>
      <c r="I101" s="269"/>
    </row>
    <row r="102" spans="1:9">
      <c r="A102" s="24">
        <v>3</v>
      </c>
      <c r="B102" s="252" t="s">
        <v>51</v>
      </c>
      <c r="C102" s="253"/>
      <c r="D102" s="253"/>
      <c r="E102" s="253"/>
      <c r="F102" s="253"/>
      <c r="G102" s="253"/>
      <c r="H102" s="254"/>
      <c r="I102" s="24" t="s">
        <v>52</v>
      </c>
    </row>
    <row r="103" spans="1:9" ht="58.5" customHeight="1">
      <c r="A103" s="5" t="s">
        <v>7</v>
      </c>
      <c r="B103" s="180" t="s">
        <v>119</v>
      </c>
      <c r="C103" s="181"/>
      <c r="D103" s="181"/>
      <c r="E103" s="181"/>
      <c r="F103" s="181"/>
      <c r="G103" s="181"/>
      <c r="H103" s="182"/>
      <c r="I103" s="18">
        <f>ROUND((($I$40/12)+($I$47/12)+($I$40*0.121/12))*(30/30)*0.05,2)</f>
        <v>10.25</v>
      </c>
    </row>
    <row r="104" spans="1:9">
      <c r="A104" s="5" t="s">
        <v>9</v>
      </c>
      <c r="B104" s="249" t="s">
        <v>53</v>
      </c>
      <c r="C104" s="250"/>
      <c r="D104" s="250"/>
      <c r="E104" s="250"/>
      <c r="F104" s="250"/>
      <c r="G104" s="250"/>
      <c r="H104" s="251"/>
      <c r="I104" s="18">
        <f>ROUND($I$103*H65,2)</f>
        <v>0.82</v>
      </c>
    </row>
    <row r="105" spans="1:9" ht="50.25" customHeight="1">
      <c r="A105" s="5" t="s">
        <v>11</v>
      </c>
      <c r="B105" s="180" t="s">
        <v>120</v>
      </c>
      <c r="C105" s="181"/>
      <c r="D105" s="181"/>
      <c r="E105" s="181"/>
      <c r="F105" s="181"/>
      <c r="G105" s="181"/>
      <c r="H105" s="182"/>
      <c r="I105" s="18">
        <f>ROUND(((($I$40/30)*7)/12)*1,2)</f>
        <v>39.729999999999997</v>
      </c>
    </row>
    <row r="106" spans="1:9">
      <c r="A106" s="5" t="s">
        <v>13</v>
      </c>
      <c r="B106" s="249" t="s">
        <v>54</v>
      </c>
      <c r="C106" s="250"/>
      <c r="D106" s="250"/>
      <c r="E106" s="250"/>
      <c r="F106" s="250"/>
      <c r="G106" s="250"/>
      <c r="H106" s="251"/>
      <c r="I106" s="18">
        <f>ROUND($I$105*H66,2)</f>
        <v>14.62</v>
      </c>
    </row>
    <row r="107" spans="1:9" ht="48" customHeight="1">
      <c r="A107" s="5" t="s">
        <v>33</v>
      </c>
      <c r="B107" s="180" t="s">
        <v>121</v>
      </c>
      <c r="C107" s="181"/>
      <c r="D107" s="181"/>
      <c r="E107" s="181"/>
      <c r="F107" s="181"/>
      <c r="G107" s="182"/>
      <c r="H107" s="36">
        <v>0.04</v>
      </c>
      <c r="I107" s="18">
        <f>ROUND($I$40*H107,2)</f>
        <v>81.739999999999995</v>
      </c>
    </row>
    <row r="108" spans="1:9">
      <c r="A108" s="231" t="s">
        <v>21</v>
      </c>
      <c r="B108" s="232"/>
      <c r="C108" s="232"/>
      <c r="D108" s="232"/>
      <c r="E108" s="232"/>
      <c r="F108" s="232"/>
      <c r="G108" s="232"/>
      <c r="H108" s="233"/>
      <c r="I108" s="14">
        <f>SUM(I103:I107)</f>
        <v>147.16</v>
      </c>
    </row>
    <row r="109" spans="1:9">
      <c r="A109" s="367"/>
      <c r="B109" s="368"/>
      <c r="C109" s="368"/>
      <c r="D109" s="368"/>
      <c r="E109" s="368"/>
      <c r="F109" s="368"/>
      <c r="G109" s="368"/>
      <c r="H109" s="368"/>
      <c r="I109" s="369"/>
    </row>
    <row r="110" spans="1:9" ht="15.75" customHeight="1">
      <c r="A110" s="202" t="s">
        <v>55</v>
      </c>
      <c r="B110" s="203"/>
      <c r="C110" s="203"/>
      <c r="D110" s="203"/>
      <c r="E110" s="203"/>
      <c r="F110" s="203"/>
      <c r="G110" s="203"/>
      <c r="H110" s="203"/>
      <c r="I110" s="204"/>
    </row>
    <row r="111" spans="1:9" ht="36" customHeight="1">
      <c r="A111" s="370" t="s">
        <v>122</v>
      </c>
      <c r="B111" s="371"/>
      <c r="C111" s="371"/>
      <c r="D111" s="371"/>
      <c r="E111" s="371"/>
      <c r="F111" s="371"/>
      <c r="G111" s="371"/>
      <c r="H111" s="371"/>
      <c r="I111" s="372"/>
    </row>
    <row r="112" spans="1:9" ht="75" customHeight="1">
      <c r="A112" s="382" t="s">
        <v>123</v>
      </c>
      <c r="B112" s="383"/>
      <c r="C112" s="383"/>
      <c r="D112" s="383"/>
      <c r="E112" s="383"/>
      <c r="F112" s="383"/>
      <c r="G112" s="383"/>
      <c r="H112" s="383"/>
      <c r="I112" s="384"/>
    </row>
    <row r="113" spans="1:9">
      <c r="A113" s="373"/>
      <c r="B113" s="374"/>
      <c r="C113" s="374"/>
      <c r="D113" s="374"/>
      <c r="E113" s="374"/>
      <c r="F113" s="374"/>
      <c r="G113" s="374"/>
      <c r="H113" s="374"/>
      <c r="I113" s="375"/>
    </row>
    <row r="114" spans="1:9" ht="57.75">
      <c r="A114" s="37" t="s">
        <v>56</v>
      </c>
      <c r="B114" s="38">
        <f>I40</f>
        <v>2043.39</v>
      </c>
      <c r="C114" s="39"/>
      <c r="D114" s="37" t="s">
        <v>124</v>
      </c>
      <c r="E114" s="38">
        <f>I99-I74-I79+I118</f>
        <v>1573.0399999999997</v>
      </c>
      <c r="F114" s="40"/>
      <c r="G114" s="37" t="s">
        <v>57</v>
      </c>
      <c r="H114" s="41">
        <f>I108</f>
        <v>147.16</v>
      </c>
      <c r="I114" s="42">
        <f>B114+E114+H114</f>
        <v>3763.5899999999997</v>
      </c>
    </row>
    <row r="115" spans="1:9">
      <c r="A115" s="376"/>
      <c r="B115" s="377"/>
      <c r="C115" s="377"/>
      <c r="D115" s="377"/>
      <c r="E115" s="377"/>
      <c r="F115" s="377"/>
      <c r="G115" s="377"/>
      <c r="H115" s="377"/>
      <c r="I115" s="378"/>
    </row>
    <row r="116" spans="1:9" ht="15" customHeight="1">
      <c r="A116" s="379" t="s">
        <v>125</v>
      </c>
      <c r="B116" s="380"/>
      <c r="C116" s="380"/>
      <c r="D116" s="380"/>
      <c r="E116" s="380"/>
      <c r="F116" s="380"/>
      <c r="G116" s="380"/>
      <c r="H116" s="380"/>
      <c r="I116" s="381"/>
    </row>
    <row r="117" spans="1:9">
      <c r="A117" s="43" t="s">
        <v>58</v>
      </c>
      <c r="B117" s="252" t="s">
        <v>59</v>
      </c>
      <c r="C117" s="253"/>
      <c r="D117" s="253"/>
      <c r="E117" s="253"/>
      <c r="F117" s="253"/>
      <c r="G117" s="253"/>
      <c r="H117" s="254"/>
      <c r="I117" s="43" t="s">
        <v>25</v>
      </c>
    </row>
    <row r="118" spans="1:9" ht="75.75" customHeight="1">
      <c r="A118" s="10" t="s">
        <v>7</v>
      </c>
      <c r="B118" s="355" t="s">
        <v>126</v>
      </c>
      <c r="C118" s="356"/>
      <c r="D118" s="356"/>
      <c r="E118" s="356"/>
      <c r="F118" s="357"/>
      <c r="G118" s="62">
        <v>9.0749999999999997E-2</v>
      </c>
      <c r="H118" s="44">
        <v>0.36799999999999999</v>
      </c>
      <c r="I118" s="18">
        <f>ROUND($B$114*G118 + $B$114*G118*H118,2)</f>
        <v>253.68</v>
      </c>
    </row>
    <row r="119" spans="1:9" ht="28.5" customHeight="1">
      <c r="A119" s="5" t="s">
        <v>9</v>
      </c>
      <c r="B119" s="358" t="s">
        <v>127</v>
      </c>
      <c r="C119" s="359"/>
      <c r="D119" s="359"/>
      <c r="E119" s="359"/>
      <c r="F119" s="359"/>
      <c r="G119" s="359"/>
      <c r="H119" s="360"/>
      <c r="I119" s="18">
        <f>ROUND((($I$114/30)*2)/24,2)</f>
        <v>10.45</v>
      </c>
    </row>
    <row r="120" spans="1:9" ht="15.75" customHeight="1">
      <c r="A120" s="329" t="s">
        <v>11</v>
      </c>
      <c r="B120" s="361" t="s">
        <v>128</v>
      </c>
      <c r="C120" s="362"/>
      <c r="D120" s="362"/>
      <c r="E120" s="362"/>
      <c r="F120" s="362"/>
      <c r="G120" s="362"/>
      <c r="H120" s="363"/>
      <c r="I120" s="341">
        <f>ROUND((($I$114/30)*5)/24*0.03,2)</f>
        <v>0.78</v>
      </c>
    </row>
    <row r="121" spans="1:9" ht="15" customHeight="1">
      <c r="A121" s="330"/>
      <c r="B121" s="364" t="s">
        <v>129</v>
      </c>
      <c r="C121" s="365"/>
      <c r="D121" s="365"/>
      <c r="E121" s="365"/>
      <c r="F121" s="365"/>
      <c r="G121" s="365"/>
      <c r="H121" s="366"/>
      <c r="I121" s="342">
        <f>ROUND((($I$63/30)*5)/24*0.03,2)</f>
        <v>0</v>
      </c>
    </row>
    <row r="122" spans="1:9" ht="31.5" customHeight="1">
      <c r="A122" s="329" t="s">
        <v>13</v>
      </c>
      <c r="B122" s="408" t="s">
        <v>130</v>
      </c>
      <c r="C122" s="409"/>
      <c r="D122" s="409"/>
      <c r="E122" s="409"/>
      <c r="F122" s="409"/>
      <c r="G122" s="409"/>
      <c r="H122" s="410"/>
      <c r="I122" s="341">
        <f>ROUND((((($I$114)/30)*1.94)/24),2)</f>
        <v>10.14</v>
      </c>
    </row>
    <row r="123" spans="1:9" ht="15" customHeight="1">
      <c r="A123" s="330"/>
      <c r="B123" s="411" t="s">
        <v>131</v>
      </c>
      <c r="C123" s="412"/>
      <c r="D123" s="412"/>
      <c r="E123" s="412"/>
      <c r="F123" s="412"/>
      <c r="G123" s="412"/>
      <c r="H123" s="413"/>
      <c r="I123" s="342">
        <f>ROUND((((($I$63)/30)*1.94)/24),2)</f>
        <v>0.04</v>
      </c>
    </row>
    <row r="124" spans="1:9" ht="15.75" customHeight="1">
      <c r="A124" s="329" t="s">
        <v>33</v>
      </c>
      <c r="B124" s="361" t="s">
        <v>132</v>
      </c>
      <c r="C124" s="362"/>
      <c r="D124" s="362"/>
      <c r="E124" s="362"/>
      <c r="F124" s="362"/>
      <c r="G124" s="362"/>
      <c r="H124" s="363"/>
      <c r="I124" s="341">
        <f>ROUND(((((B114*0.121)+(H66)*(B114*0.121))*(4/24)))*0.04,2) + ROUND(((H65*B114 + H66*I47 + I89 - I74 - I79 + I108)*4/24)*0.04,2)</f>
        <v>6.41</v>
      </c>
    </row>
    <row r="125" spans="1:9" ht="22.5" customHeight="1">
      <c r="A125" s="389"/>
      <c r="B125" s="390" t="s">
        <v>133</v>
      </c>
      <c r="C125" s="391"/>
      <c r="D125" s="391"/>
      <c r="E125" s="391"/>
      <c r="F125" s="391"/>
      <c r="G125" s="391"/>
      <c r="H125" s="392"/>
      <c r="I125" s="385" t="e">
        <f>ROUND(((((B117*0.121)+(H73)*(B117*0.121))*(4/24)))*0.04,2) + ROUND(((H72*B117 + H73*I57 + I93 - I79 -#REF! + I111)*4/24)*0.04,2)</f>
        <v>#VALUE!</v>
      </c>
    </row>
    <row r="126" spans="1:9" ht="45" customHeight="1">
      <c r="A126" s="330"/>
      <c r="B126" s="393" t="s">
        <v>134</v>
      </c>
      <c r="C126" s="394"/>
      <c r="D126" s="394"/>
      <c r="E126" s="394"/>
      <c r="F126" s="394"/>
      <c r="G126" s="394"/>
      <c r="H126" s="395"/>
      <c r="I126" s="342" t="e">
        <f>ROUND(((((B118*0.121)+(H74)*(B118*0.121))*(4/24)))*0.04,2) + ROUND(((H73*B118 + H74*I58 + I94 - I80 -#REF! + I112)*4/24)*0.04,2)</f>
        <v>#VALUE!</v>
      </c>
    </row>
    <row r="127" spans="1:9" ht="15" customHeight="1">
      <c r="A127" s="399" t="s">
        <v>35</v>
      </c>
      <c r="B127" s="190" t="s">
        <v>135</v>
      </c>
      <c r="C127" s="191"/>
      <c r="D127" s="191"/>
      <c r="E127" s="191"/>
      <c r="F127" s="191"/>
      <c r="G127" s="191"/>
      <c r="H127" s="192"/>
      <c r="I127" s="341">
        <f>ROUND((((($I$114)/30)*6)/24),2)</f>
        <v>31.36</v>
      </c>
    </row>
    <row r="128" spans="1:9" ht="15" customHeight="1">
      <c r="A128" s="400"/>
      <c r="B128" s="402" t="s">
        <v>136</v>
      </c>
      <c r="C128" s="403"/>
      <c r="D128" s="403"/>
      <c r="E128" s="403"/>
      <c r="F128" s="403"/>
      <c r="G128" s="403"/>
      <c r="H128" s="404"/>
      <c r="I128" s="385">
        <f>ROUND((((($I$63)/30)*6)/24),2)</f>
        <v>0.11</v>
      </c>
    </row>
    <row r="129" spans="1:9" ht="22.5" customHeight="1">
      <c r="A129" s="401"/>
      <c r="B129" s="405" t="s">
        <v>137</v>
      </c>
      <c r="C129" s="406"/>
      <c r="D129" s="406"/>
      <c r="E129" s="406"/>
      <c r="F129" s="406"/>
      <c r="G129" s="406"/>
      <c r="H129" s="407"/>
      <c r="I129" s="342">
        <f>ROUND((((($I$63)/30)*6)/24),2)</f>
        <v>0.11</v>
      </c>
    </row>
    <row r="130" spans="1:9">
      <c r="A130" s="231" t="s">
        <v>21</v>
      </c>
      <c r="B130" s="232"/>
      <c r="C130" s="232"/>
      <c r="D130" s="232"/>
      <c r="E130" s="232"/>
      <c r="F130" s="232"/>
      <c r="G130" s="232"/>
      <c r="H130" s="233"/>
      <c r="I130" s="45">
        <f>I118+I119+I120+I122+I124+I127</f>
        <v>312.82</v>
      </c>
    </row>
    <row r="131" spans="1:9">
      <c r="A131" s="231"/>
      <c r="B131" s="232"/>
      <c r="C131" s="232"/>
      <c r="D131" s="232"/>
      <c r="E131" s="232"/>
      <c r="F131" s="232"/>
      <c r="G131" s="232"/>
      <c r="H131" s="232"/>
      <c r="I131" s="233"/>
    </row>
    <row r="132" spans="1:9">
      <c r="A132" s="352" t="s">
        <v>60</v>
      </c>
      <c r="B132" s="353"/>
      <c r="C132" s="353"/>
      <c r="D132" s="353"/>
      <c r="E132" s="353"/>
      <c r="F132" s="353"/>
      <c r="G132" s="353"/>
      <c r="H132" s="353"/>
      <c r="I132" s="354"/>
    </row>
    <row r="133" spans="1:9">
      <c r="A133" s="24" t="s">
        <v>138</v>
      </c>
      <c r="B133" s="252" t="s">
        <v>62</v>
      </c>
      <c r="C133" s="253"/>
      <c r="D133" s="253"/>
      <c r="E133" s="253"/>
      <c r="F133" s="253"/>
      <c r="G133" s="253"/>
      <c r="H133" s="254"/>
      <c r="I133" s="24" t="s">
        <v>25</v>
      </c>
    </row>
    <row r="134" spans="1:9">
      <c r="A134" s="5" t="s">
        <v>7</v>
      </c>
      <c r="B134" s="249" t="s">
        <v>63</v>
      </c>
      <c r="C134" s="250"/>
      <c r="D134" s="250"/>
      <c r="E134" s="250"/>
      <c r="F134" s="250"/>
      <c r="G134" s="250"/>
      <c r="H134" s="251"/>
      <c r="I134" s="18">
        <v>0</v>
      </c>
    </row>
    <row r="135" spans="1:9">
      <c r="A135" s="396" t="s">
        <v>21</v>
      </c>
      <c r="B135" s="397"/>
      <c r="C135" s="397"/>
      <c r="D135" s="397"/>
      <c r="E135" s="397"/>
      <c r="F135" s="397"/>
      <c r="G135" s="397"/>
      <c r="H135" s="398"/>
      <c r="I135" s="18">
        <v>0</v>
      </c>
    </row>
    <row r="136" spans="1:9">
      <c r="A136" s="386"/>
      <c r="B136" s="387"/>
      <c r="C136" s="387"/>
      <c r="D136" s="387"/>
      <c r="E136" s="387"/>
      <c r="F136" s="387"/>
      <c r="G136" s="387"/>
      <c r="H136" s="387"/>
      <c r="I136" s="388"/>
    </row>
    <row r="137" spans="1:9" ht="31.5" customHeight="1">
      <c r="A137" s="202" t="s">
        <v>64</v>
      </c>
      <c r="B137" s="203"/>
      <c r="C137" s="203"/>
      <c r="D137" s="203"/>
      <c r="E137" s="203"/>
      <c r="F137" s="203"/>
      <c r="G137" s="203"/>
      <c r="H137" s="203"/>
      <c r="I137" s="204"/>
    </row>
    <row r="138" spans="1:9">
      <c r="A138" s="25">
        <v>4</v>
      </c>
      <c r="B138" s="252" t="s">
        <v>65</v>
      </c>
      <c r="C138" s="253"/>
      <c r="D138" s="253"/>
      <c r="E138" s="253"/>
      <c r="F138" s="253"/>
      <c r="G138" s="253"/>
      <c r="H138" s="254"/>
      <c r="I138" s="24" t="s">
        <v>25</v>
      </c>
    </row>
    <row r="139" spans="1:9">
      <c r="A139" s="2" t="s">
        <v>58</v>
      </c>
      <c r="B139" s="249" t="s">
        <v>59</v>
      </c>
      <c r="C139" s="250"/>
      <c r="D139" s="250"/>
      <c r="E139" s="250"/>
      <c r="F139" s="250"/>
      <c r="G139" s="250"/>
      <c r="H139" s="251"/>
      <c r="I139" s="18">
        <f>I130</f>
        <v>312.82</v>
      </c>
    </row>
    <row r="140" spans="1:9">
      <c r="A140" s="2" t="s">
        <v>61</v>
      </c>
      <c r="B140" s="249" t="s">
        <v>62</v>
      </c>
      <c r="C140" s="250"/>
      <c r="D140" s="250"/>
      <c r="E140" s="250"/>
      <c r="F140" s="250"/>
      <c r="G140" s="250"/>
      <c r="H140" s="251"/>
      <c r="I140" s="18">
        <v>0</v>
      </c>
    </row>
    <row r="141" spans="1:9">
      <c r="A141" s="169" t="s">
        <v>21</v>
      </c>
      <c r="B141" s="170"/>
      <c r="C141" s="170"/>
      <c r="D141" s="170"/>
      <c r="E141" s="170"/>
      <c r="F141" s="170"/>
      <c r="G141" s="170"/>
      <c r="H141" s="171"/>
      <c r="I141" s="14">
        <f>SUM(I139:I140)</f>
        <v>312.82</v>
      </c>
    </row>
    <row r="142" spans="1:9">
      <c r="A142" s="414"/>
      <c r="B142" s="415"/>
      <c r="C142" s="415"/>
      <c r="D142" s="415"/>
      <c r="E142" s="415"/>
      <c r="F142" s="415"/>
      <c r="G142" s="415"/>
      <c r="H142" s="415"/>
      <c r="I142" s="416"/>
    </row>
    <row r="143" spans="1:9" ht="15.75" customHeight="1">
      <c r="A143" s="202" t="s">
        <v>66</v>
      </c>
      <c r="B143" s="203"/>
      <c r="C143" s="203"/>
      <c r="D143" s="203"/>
      <c r="E143" s="203"/>
      <c r="F143" s="203"/>
      <c r="G143" s="203"/>
      <c r="H143" s="203"/>
      <c r="I143" s="204"/>
    </row>
    <row r="144" spans="1:9" ht="15" customHeight="1">
      <c r="A144" s="24">
        <v>5</v>
      </c>
      <c r="B144" s="255" t="s">
        <v>67</v>
      </c>
      <c r="C144" s="256"/>
      <c r="D144" s="256"/>
      <c r="E144" s="256"/>
      <c r="F144" s="256"/>
      <c r="G144" s="256"/>
      <c r="H144" s="257"/>
      <c r="I144" s="24" t="s">
        <v>25</v>
      </c>
    </row>
    <row r="145" spans="1:9">
      <c r="A145" s="5" t="s">
        <v>7</v>
      </c>
      <c r="B145" s="180" t="s">
        <v>139</v>
      </c>
      <c r="C145" s="181"/>
      <c r="D145" s="181"/>
      <c r="E145" s="181"/>
      <c r="F145" s="181"/>
      <c r="G145" s="181"/>
      <c r="H145" s="182"/>
      <c r="I145" s="107">
        <f>'UNIFORMES N'!E77</f>
        <v>166.75</v>
      </c>
    </row>
    <row r="146" spans="1:9">
      <c r="A146" s="5" t="s">
        <v>9</v>
      </c>
      <c r="B146" s="180" t="s">
        <v>140</v>
      </c>
      <c r="C146" s="181"/>
      <c r="D146" s="181"/>
      <c r="E146" s="181"/>
      <c r="F146" s="181"/>
      <c r="G146" s="181"/>
      <c r="H146" s="182"/>
      <c r="I146" s="84"/>
    </row>
    <row r="147" spans="1:9">
      <c r="A147" s="5" t="s">
        <v>11</v>
      </c>
      <c r="B147" s="249" t="s">
        <v>141</v>
      </c>
      <c r="C147" s="250"/>
      <c r="D147" s="250"/>
      <c r="E147" s="250"/>
      <c r="F147" s="250"/>
      <c r="G147" s="250"/>
      <c r="H147" s="251"/>
      <c r="I147" s="84"/>
    </row>
    <row r="148" spans="1:9">
      <c r="A148" s="5" t="s">
        <v>13</v>
      </c>
      <c r="B148" s="180" t="s">
        <v>142</v>
      </c>
      <c r="C148" s="181"/>
      <c r="D148" s="181"/>
      <c r="E148" s="181"/>
      <c r="F148" s="181"/>
      <c r="G148" s="181"/>
      <c r="H148" s="182"/>
      <c r="I148" s="13"/>
    </row>
    <row r="149" spans="1:9">
      <c r="A149" s="231" t="s">
        <v>103</v>
      </c>
      <c r="B149" s="232"/>
      <c r="C149" s="232"/>
      <c r="D149" s="232"/>
      <c r="E149" s="232"/>
      <c r="F149" s="232"/>
      <c r="G149" s="232"/>
      <c r="H149" s="233"/>
      <c r="I149" s="46">
        <f>SUM(I145:I148)</f>
        <v>166.75</v>
      </c>
    </row>
    <row r="150" spans="1:9" ht="18">
      <c r="A150" s="420"/>
      <c r="B150" s="421"/>
      <c r="C150" s="421"/>
      <c r="D150" s="421"/>
      <c r="E150" s="421"/>
      <c r="F150" s="421"/>
      <c r="G150" s="421"/>
      <c r="H150" s="421"/>
      <c r="I150" s="422"/>
    </row>
    <row r="151" spans="1:9">
      <c r="A151" s="423" t="s">
        <v>68</v>
      </c>
      <c r="B151" s="424"/>
      <c r="C151" s="424"/>
      <c r="D151" s="424"/>
      <c r="E151" s="424"/>
      <c r="F151" s="424"/>
      <c r="G151" s="424"/>
      <c r="H151" s="424"/>
      <c r="I151" s="425"/>
    </row>
    <row r="152" spans="1:9" ht="18">
      <c r="A152" s="47"/>
      <c r="B152" s="48"/>
      <c r="C152" s="48"/>
      <c r="D152" s="48"/>
      <c r="E152" s="48"/>
      <c r="F152" s="48"/>
      <c r="G152" s="48"/>
      <c r="H152" s="48"/>
      <c r="I152" s="49"/>
    </row>
    <row r="153" spans="1:9" ht="15.75">
      <c r="A153" s="267" t="s">
        <v>69</v>
      </c>
      <c r="B153" s="268"/>
      <c r="C153" s="268"/>
      <c r="D153" s="268"/>
      <c r="E153" s="268"/>
      <c r="F153" s="268"/>
      <c r="G153" s="268"/>
      <c r="H153" s="268"/>
      <c r="I153" s="269"/>
    </row>
    <row r="154" spans="1:9" ht="15" customHeight="1">
      <c r="A154" s="313">
        <v>6</v>
      </c>
      <c r="B154" s="426" t="s">
        <v>143</v>
      </c>
      <c r="C154" s="427"/>
      <c r="D154" s="427"/>
      <c r="E154" s="427"/>
      <c r="F154" s="427"/>
      <c r="G154" s="428"/>
      <c r="H154" s="281" t="s">
        <v>28</v>
      </c>
      <c r="I154" s="15" t="s">
        <v>101</v>
      </c>
    </row>
    <row r="155" spans="1:9">
      <c r="A155" s="314"/>
      <c r="B155" s="429"/>
      <c r="C155" s="430"/>
      <c r="D155" s="430"/>
      <c r="E155" s="430"/>
      <c r="F155" s="430"/>
      <c r="G155" s="431"/>
      <c r="H155" s="282"/>
      <c r="I155" s="4" t="s">
        <v>100</v>
      </c>
    </row>
    <row r="156" spans="1:9" ht="63.75" customHeight="1">
      <c r="A156" s="417" t="s">
        <v>70</v>
      </c>
      <c r="B156" s="418"/>
      <c r="C156" s="418"/>
      <c r="D156" s="418"/>
      <c r="E156" s="418"/>
      <c r="F156" s="418"/>
      <c r="G156" s="419"/>
      <c r="H156" s="50" t="s">
        <v>44</v>
      </c>
      <c r="I156" s="51">
        <f>I40+I99+I108+I141+I149</f>
        <v>4724.8799999999992</v>
      </c>
    </row>
    <row r="157" spans="1:9" ht="15.75">
      <c r="A157" s="52" t="s">
        <v>7</v>
      </c>
      <c r="B157" s="267" t="s">
        <v>71</v>
      </c>
      <c r="C157" s="268"/>
      <c r="D157" s="268"/>
      <c r="E157" s="268"/>
      <c r="F157" s="268"/>
      <c r="G157" s="269"/>
      <c r="H157" s="17">
        <v>0.03</v>
      </c>
      <c r="I157" s="18">
        <f>ROUND(H157*I156,2)</f>
        <v>141.75</v>
      </c>
    </row>
    <row r="158" spans="1:9" ht="63.75" customHeight="1">
      <c r="A158" s="417" t="s">
        <v>72</v>
      </c>
      <c r="B158" s="418"/>
      <c r="C158" s="418"/>
      <c r="D158" s="418"/>
      <c r="E158" s="418"/>
      <c r="F158" s="418"/>
      <c r="G158" s="419"/>
      <c r="H158" s="50" t="s">
        <v>44</v>
      </c>
      <c r="I158" s="51">
        <f>I40+I99+I108+I141+I149+I157</f>
        <v>4866.6299999999992</v>
      </c>
    </row>
    <row r="159" spans="1:9" ht="15.75">
      <c r="A159" s="52" t="s">
        <v>9</v>
      </c>
      <c r="B159" s="267" t="s">
        <v>73</v>
      </c>
      <c r="C159" s="268"/>
      <c r="D159" s="268"/>
      <c r="E159" s="268"/>
      <c r="F159" s="268"/>
      <c r="G159" s="269"/>
      <c r="H159" s="17">
        <v>6.7900000000000002E-2</v>
      </c>
      <c r="I159" s="18">
        <f>ROUND(H159*I158,2)</f>
        <v>330.44</v>
      </c>
    </row>
    <row r="160" spans="1:9" ht="76.5" customHeight="1">
      <c r="A160" s="417" t="s">
        <v>74</v>
      </c>
      <c r="B160" s="418"/>
      <c r="C160" s="418"/>
      <c r="D160" s="418"/>
      <c r="E160" s="418"/>
      <c r="F160" s="418"/>
      <c r="G160" s="419"/>
      <c r="H160" s="50" t="s">
        <v>44</v>
      </c>
      <c r="I160" s="51">
        <f>I156+I157+I159</f>
        <v>5197.0699999999988</v>
      </c>
    </row>
    <row r="161" spans="1:9" ht="15.75">
      <c r="A161" s="52" t="s">
        <v>11</v>
      </c>
      <c r="B161" s="267" t="s">
        <v>75</v>
      </c>
      <c r="C161" s="268"/>
      <c r="D161" s="268"/>
      <c r="E161" s="268"/>
      <c r="F161" s="268"/>
      <c r="G161" s="269"/>
      <c r="H161" s="5" t="s">
        <v>44</v>
      </c>
      <c r="I161" s="5" t="s">
        <v>44</v>
      </c>
    </row>
    <row r="162" spans="1:9" ht="15.75">
      <c r="A162" s="5"/>
      <c r="B162" s="267" t="s">
        <v>76</v>
      </c>
      <c r="C162" s="268"/>
      <c r="D162" s="268"/>
      <c r="E162" s="268"/>
      <c r="F162" s="268"/>
      <c r="G162" s="269"/>
      <c r="H162" s="5"/>
      <c r="I162" s="5"/>
    </row>
    <row r="163" spans="1:9" ht="27" customHeight="1">
      <c r="A163" s="329"/>
      <c r="B163" s="432" t="s">
        <v>144</v>
      </c>
      <c r="C163" s="433"/>
      <c r="D163" s="433"/>
      <c r="E163" s="433"/>
      <c r="F163" s="433"/>
      <c r="G163" s="434"/>
      <c r="H163" s="435">
        <v>7.5999999999999998E-2</v>
      </c>
      <c r="I163" s="341">
        <f>ROUND(($I$160/(1-$H$174))*H163,2)</f>
        <v>460.61</v>
      </c>
    </row>
    <row r="164" spans="1:9" ht="22.5" customHeight="1">
      <c r="A164" s="330"/>
      <c r="B164" s="405" t="s">
        <v>145</v>
      </c>
      <c r="C164" s="406"/>
      <c r="D164" s="406"/>
      <c r="E164" s="406"/>
      <c r="F164" s="406"/>
      <c r="G164" s="407"/>
      <c r="H164" s="436"/>
      <c r="I164" s="342">
        <f>ROUND(($I$105/(1-$H$117))*H164,2)</f>
        <v>0</v>
      </c>
    </row>
    <row r="165" spans="1:9" ht="27.75" customHeight="1">
      <c r="A165" s="329"/>
      <c r="B165" s="432" t="s">
        <v>146</v>
      </c>
      <c r="C165" s="433"/>
      <c r="D165" s="433"/>
      <c r="E165" s="433"/>
      <c r="F165" s="433"/>
      <c r="G165" s="434"/>
      <c r="H165" s="435">
        <v>1.6500000000000001E-2</v>
      </c>
      <c r="I165" s="341">
        <f>ROUND(($I$160/(1-$H$174))*H165,2)</f>
        <v>100</v>
      </c>
    </row>
    <row r="166" spans="1:9" ht="22.5" customHeight="1">
      <c r="A166" s="330"/>
      <c r="B166" s="405" t="s">
        <v>147</v>
      </c>
      <c r="C166" s="406"/>
      <c r="D166" s="406"/>
      <c r="E166" s="406"/>
      <c r="F166" s="406"/>
      <c r="G166" s="407"/>
      <c r="H166" s="436"/>
      <c r="I166" s="342">
        <f>ROUND(($I$105/(1-$H$117))*H166,2)</f>
        <v>0</v>
      </c>
    </row>
    <row r="167" spans="1:9" ht="27.75" customHeight="1">
      <c r="A167" s="5"/>
      <c r="B167" s="437" t="s">
        <v>148</v>
      </c>
      <c r="C167" s="438"/>
      <c r="D167" s="438"/>
      <c r="E167" s="438"/>
      <c r="F167" s="438"/>
      <c r="G167" s="439"/>
      <c r="H167" s="2"/>
      <c r="I167" s="5"/>
    </row>
    <row r="168" spans="1:9" ht="39.75" customHeight="1">
      <c r="A168" s="5"/>
      <c r="B168" s="437" t="s">
        <v>149</v>
      </c>
      <c r="C168" s="438"/>
      <c r="D168" s="438"/>
      <c r="E168" s="438"/>
      <c r="F168" s="438"/>
      <c r="G168" s="439"/>
      <c r="H168" s="2"/>
      <c r="I168" s="5"/>
    </row>
    <row r="169" spans="1:9">
      <c r="A169" s="5"/>
      <c r="B169" s="454" t="s">
        <v>77</v>
      </c>
      <c r="C169" s="455"/>
      <c r="D169" s="455"/>
      <c r="E169" s="455"/>
      <c r="F169" s="455"/>
      <c r="G169" s="456"/>
      <c r="H169" s="2"/>
      <c r="I169" s="5"/>
    </row>
    <row r="170" spans="1:9" ht="15.75" customHeight="1">
      <c r="A170" s="5"/>
      <c r="B170" s="202" t="s">
        <v>78</v>
      </c>
      <c r="C170" s="203"/>
      <c r="D170" s="203"/>
      <c r="E170" s="203"/>
      <c r="F170" s="203"/>
      <c r="G170" s="204"/>
      <c r="H170" s="2"/>
      <c r="I170" s="5"/>
    </row>
    <row r="171" spans="1:9" ht="28.5" customHeight="1">
      <c r="A171" s="5"/>
      <c r="B171" s="457" t="s">
        <v>195</v>
      </c>
      <c r="C171" s="458"/>
      <c r="D171" s="458"/>
      <c r="E171" s="458"/>
      <c r="F171" s="458"/>
      <c r="G171" s="459"/>
      <c r="H171" s="53">
        <v>0.05</v>
      </c>
      <c r="I171" s="18">
        <f>ROUND(($I$160/(1-$H$174))*H171,2)</f>
        <v>303.04000000000002</v>
      </c>
    </row>
    <row r="172" spans="1:9">
      <c r="A172" s="231" t="s">
        <v>21</v>
      </c>
      <c r="B172" s="232"/>
      <c r="C172" s="232"/>
      <c r="D172" s="232"/>
      <c r="E172" s="232"/>
      <c r="F172" s="232"/>
      <c r="G172" s="232"/>
      <c r="H172" s="233"/>
      <c r="I172" s="14">
        <f>I157+I159+I163+I165+I171</f>
        <v>1335.84</v>
      </c>
    </row>
    <row r="173" spans="1:9">
      <c r="A173" s="414"/>
      <c r="B173" s="415"/>
      <c r="C173" s="415"/>
      <c r="D173" s="415"/>
      <c r="E173" s="415"/>
      <c r="F173" s="415"/>
      <c r="G173" s="415"/>
      <c r="H173" s="415"/>
      <c r="I173" s="416"/>
    </row>
    <row r="174" spans="1:9">
      <c r="A174" s="440" t="s">
        <v>79</v>
      </c>
      <c r="B174" s="441"/>
      <c r="C174" s="441"/>
      <c r="D174" s="441"/>
      <c r="E174" s="441"/>
      <c r="F174" s="441"/>
      <c r="G174" s="442"/>
      <c r="H174" s="54">
        <f>H162+H163+H165+H169+H170+H171</f>
        <v>0.14250000000000002</v>
      </c>
      <c r="I174" s="55">
        <f>I162+I163+I165+I169+I170+I171</f>
        <v>863.65000000000009</v>
      </c>
    </row>
    <row r="175" spans="1:9">
      <c r="A175" s="443" t="s">
        <v>80</v>
      </c>
      <c r="B175" s="444"/>
      <c r="C175" s="449" t="s">
        <v>81</v>
      </c>
      <c r="D175" s="449"/>
      <c r="E175" s="449"/>
      <c r="F175" s="449"/>
      <c r="G175" s="449"/>
      <c r="H175" s="449"/>
      <c r="I175" s="449"/>
    </row>
    <row r="176" spans="1:9">
      <c r="A176" s="445"/>
      <c r="B176" s="446"/>
      <c r="C176" s="450" t="s">
        <v>150</v>
      </c>
      <c r="D176" s="450"/>
      <c r="E176" s="450"/>
      <c r="F176" s="450"/>
      <c r="G176" s="450"/>
      <c r="H176" s="450"/>
      <c r="I176" s="450"/>
    </row>
    <row r="177" spans="1:9">
      <c r="A177" s="447"/>
      <c r="B177" s="448"/>
      <c r="C177" s="451" t="s">
        <v>82</v>
      </c>
      <c r="D177" s="451"/>
      <c r="E177" s="451"/>
      <c r="F177" s="451"/>
      <c r="G177" s="451"/>
      <c r="H177" s="451"/>
      <c r="I177" s="451"/>
    </row>
    <row r="178" spans="1:9">
      <c r="A178" s="452"/>
      <c r="B178" s="453"/>
      <c r="C178" s="453"/>
      <c r="D178" s="453"/>
      <c r="E178" s="453"/>
      <c r="F178" s="453"/>
      <c r="G178" s="453"/>
      <c r="H178" s="453"/>
      <c r="I178" s="453"/>
    </row>
    <row r="179" spans="1:9">
      <c r="A179" s="211" t="s">
        <v>151</v>
      </c>
      <c r="B179" s="212"/>
      <c r="C179" s="212"/>
      <c r="D179" s="212"/>
      <c r="E179" s="212"/>
      <c r="F179" s="212"/>
      <c r="G179" s="212"/>
      <c r="H179" s="212"/>
      <c r="I179" s="213"/>
    </row>
    <row r="180" spans="1:9">
      <c r="A180" s="205" t="s">
        <v>152</v>
      </c>
      <c r="B180" s="206"/>
      <c r="C180" s="206"/>
      <c r="D180" s="206"/>
      <c r="E180" s="206"/>
      <c r="F180" s="206"/>
      <c r="G180" s="206"/>
      <c r="H180" s="206"/>
      <c r="I180" s="207"/>
    </row>
    <row r="181" spans="1:9">
      <c r="A181" s="414"/>
      <c r="B181" s="415"/>
      <c r="C181" s="415"/>
      <c r="D181" s="415"/>
      <c r="E181" s="415"/>
      <c r="F181" s="415"/>
      <c r="G181" s="415"/>
      <c r="H181" s="415"/>
      <c r="I181" s="416"/>
    </row>
    <row r="182" spans="1:9">
      <c r="A182" s="460"/>
      <c r="B182" s="461"/>
      <c r="C182" s="461"/>
      <c r="D182" s="461"/>
      <c r="E182" s="461"/>
      <c r="F182" s="461"/>
      <c r="G182" s="461"/>
      <c r="H182" s="461"/>
      <c r="I182" s="462"/>
    </row>
    <row r="183" spans="1:9" ht="15" customHeight="1">
      <c r="A183" s="214" t="s">
        <v>153</v>
      </c>
      <c r="B183" s="215"/>
      <c r="C183" s="215"/>
      <c r="D183" s="215"/>
      <c r="E183" s="215"/>
      <c r="F183" s="215"/>
      <c r="G183" s="215"/>
      <c r="H183" s="215"/>
      <c r="I183" s="216"/>
    </row>
    <row r="184" spans="1:9" ht="30" customHeight="1">
      <c r="A184" s="220" t="s">
        <v>83</v>
      </c>
      <c r="B184" s="221"/>
      <c r="C184" s="221"/>
      <c r="D184" s="221"/>
      <c r="E184" s="221"/>
      <c r="F184" s="221"/>
      <c r="G184" s="221"/>
      <c r="H184" s="222"/>
      <c r="I184" s="56" t="s">
        <v>25</v>
      </c>
    </row>
    <row r="185" spans="1:9">
      <c r="A185" s="2" t="s">
        <v>7</v>
      </c>
      <c r="B185" s="180" t="s">
        <v>84</v>
      </c>
      <c r="C185" s="181"/>
      <c r="D185" s="181"/>
      <c r="E185" s="181"/>
      <c r="F185" s="181"/>
      <c r="G185" s="181"/>
      <c r="H185" s="182"/>
      <c r="I185" s="57">
        <f>I40</f>
        <v>2043.39</v>
      </c>
    </row>
    <row r="186" spans="1:9">
      <c r="A186" s="2" t="s">
        <v>9</v>
      </c>
      <c r="B186" s="180" t="s">
        <v>23</v>
      </c>
      <c r="C186" s="181"/>
      <c r="D186" s="181"/>
      <c r="E186" s="181"/>
      <c r="F186" s="181"/>
      <c r="G186" s="181"/>
      <c r="H186" s="182"/>
      <c r="I186" s="57">
        <f>I99</f>
        <v>2054.7599999999998</v>
      </c>
    </row>
    <row r="187" spans="1:9">
      <c r="A187" s="2" t="s">
        <v>11</v>
      </c>
      <c r="B187" s="180" t="s">
        <v>85</v>
      </c>
      <c r="C187" s="181"/>
      <c r="D187" s="181"/>
      <c r="E187" s="181"/>
      <c r="F187" s="181"/>
      <c r="G187" s="181"/>
      <c r="H187" s="182"/>
      <c r="I187" s="13">
        <f>I108</f>
        <v>147.16</v>
      </c>
    </row>
    <row r="188" spans="1:9">
      <c r="A188" s="2" t="s">
        <v>13</v>
      </c>
      <c r="B188" s="180" t="s">
        <v>86</v>
      </c>
      <c r="C188" s="181"/>
      <c r="D188" s="181"/>
      <c r="E188" s="181"/>
      <c r="F188" s="181"/>
      <c r="G188" s="181"/>
      <c r="H188" s="182"/>
      <c r="I188" s="13">
        <f>I141</f>
        <v>312.82</v>
      </c>
    </row>
    <row r="189" spans="1:9">
      <c r="A189" s="2" t="s">
        <v>33</v>
      </c>
      <c r="B189" s="180" t="s">
        <v>154</v>
      </c>
      <c r="C189" s="181"/>
      <c r="D189" s="181"/>
      <c r="E189" s="181"/>
      <c r="F189" s="181"/>
      <c r="G189" s="181"/>
      <c r="H189" s="182"/>
      <c r="I189" s="13">
        <f>I149</f>
        <v>166.75</v>
      </c>
    </row>
    <row r="190" spans="1:9">
      <c r="A190" s="169" t="s">
        <v>87</v>
      </c>
      <c r="B190" s="170"/>
      <c r="C190" s="170"/>
      <c r="D190" s="170"/>
      <c r="E190" s="170"/>
      <c r="F190" s="170"/>
      <c r="G190" s="170"/>
      <c r="H190" s="171"/>
      <c r="I190" s="58">
        <f>SUM(I185:I189)</f>
        <v>4724.8799999999992</v>
      </c>
    </row>
    <row r="191" spans="1:9">
      <c r="A191" s="59" t="s">
        <v>35</v>
      </c>
      <c r="B191" s="181" t="s">
        <v>88</v>
      </c>
      <c r="C191" s="181"/>
      <c r="D191" s="181"/>
      <c r="E191" s="181"/>
      <c r="F191" s="181"/>
      <c r="G191" s="181"/>
      <c r="H191" s="182"/>
      <c r="I191" s="13">
        <f>I172</f>
        <v>1335.84</v>
      </c>
    </row>
    <row r="192" spans="1:9">
      <c r="A192" s="169" t="s">
        <v>89</v>
      </c>
      <c r="B192" s="170"/>
      <c r="C192" s="170"/>
      <c r="D192" s="170"/>
      <c r="E192" s="170"/>
      <c r="F192" s="170"/>
      <c r="G192" s="170"/>
      <c r="H192" s="171"/>
      <c r="I192" s="58">
        <f>I190+I191</f>
        <v>6060.7199999999993</v>
      </c>
    </row>
    <row r="193" spans="1:9" ht="15" customHeight="1">
      <c r="A193" s="169" t="s">
        <v>196</v>
      </c>
      <c r="B193" s="170"/>
      <c r="C193" s="170"/>
      <c r="D193" s="170"/>
      <c r="E193" s="170"/>
      <c r="F193" s="170"/>
      <c r="G193" s="170"/>
      <c r="H193" s="171"/>
      <c r="I193" s="80">
        <v>1</v>
      </c>
    </row>
    <row r="194" spans="1:9">
      <c r="A194" s="169" t="s">
        <v>197</v>
      </c>
      <c r="B194" s="170"/>
      <c r="C194" s="170"/>
      <c r="D194" s="170"/>
      <c r="E194" s="170"/>
      <c r="F194" s="170"/>
      <c r="G194" s="170"/>
      <c r="H194" s="171"/>
      <c r="I194" s="80">
        <f>I192*I193</f>
        <v>6060.7199999999993</v>
      </c>
    </row>
  </sheetData>
  <mergeCells count="228">
    <mergeCell ref="B191:H191"/>
    <mergeCell ref="A192:H192"/>
    <mergeCell ref="A193:H193"/>
    <mergeCell ref="A194:H194"/>
    <mergeCell ref="B185:H185"/>
    <mergeCell ref="B186:H186"/>
    <mergeCell ref="B187:H187"/>
    <mergeCell ref="B188:H188"/>
    <mergeCell ref="B189:H189"/>
    <mergeCell ref="A190:H190"/>
    <mergeCell ref="A179:I179"/>
    <mergeCell ref="A180:I180"/>
    <mergeCell ref="A181:I181"/>
    <mergeCell ref="A182:I182"/>
    <mergeCell ref="A183:I183"/>
    <mergeCell ref="A184:H184"/>
    <mergeCell ref="A174:G174"/>
    <mergeCell ref="A175:B177"/>
    <mergeCell ref="C175:I175"/>
    <mergeCell ref="C176:I176"/>
    <mergeCell ref="C177:I177"/>
    <mergeCell ref="A178:I178"/>
    <mergeCell ref="B168:G168"/>
    <mergeCell ref="B169:G169"/>
    <mergeCell ref="B170:G170"/>
    <mergeCell ref="B171:G171"/>
    <mergeCell ref="A172:H172"/>
    <mergeCell ref="A173:I173"/>
    <mergeCell ref="A165:A166"/>
    <mergeCell ref="B165:G165"/>
    <mergeCell ref="H165:H166"/>
    <mergeCell ref="I165:I166"/>
    <mergeCell ref="B166:G166"/>
    <mergeCell ref="B167:G167"/>
    <mergeCell ref="B162:G162"/>
    <mergeCell ref="A163:A164"/>
    <mergeCell ref="B163:G163"/>
    <mergeCell ref="H163:H164"/>
    <mergeCell ref="I163:I164"/>
    <mergeCell ref="B164:G164"/>
    <mergeCell ref="A156:G156"/>
    <mergeCell ref="B157:G157"/>
    <mergeCell ref="A158:G158"/>
    <mergeCell ref="B159:G159"/>
    <mergeCell ref="A160:G160"/>
    <mergeCell ref="B161:G161"/>
    <mergeCell ref="B148:H148"/>
    <mergeCell ref="A149:H149"/>
    <mergeCell ref="A150:I150"/>
    <mergeCell ref="A151:I151"/>
    <mergeCell ref="A153:I153"/>
    <mergeCell ref="A154:A155"/>
    <mergeCell ref="B154:G155"/>
    <mergeCell ref="H154:H155"/>
    <mergeCell ref="A142:I142"/>
    <mergeCell ref="A143:I143"/>
    <mergeCell ref="B144:H144"/>
    <mergeCell ref="B145:H145"/>
    <mergeCell ref="B146:H146"/>
    <mergeCell ref="B147:H147"/>
    <mergeCell ref="A136:I136"/>
    <mergeCell ref="A137:I137"/>
    <mergeCell ref="B138:H138"/>
    <mergeCell ref="B139:H139"/>
    <mergeCell ref="B140:H140"/>
    <mergeCell ref="A141:H141"/>
    <mergeCell ref="A130:H130"/>
    <mergeCell ref="A131:I131"/>
    <mergeCell ref="A132:I132"/>
    <mergeCell ref="B133:H133"/>
    <mergeCell ref="B134:H134"/>
    <mergeCell ref="A135:H135"/>
    <mergeCell ref="A124:A126"/>
    <mergeCell ref="B124:H124"/>
    <mergeCell ref="I124:I126"/>
    <mergeCell ref="B125:H125"/>
    <mergeCell ref="B126:H126"/>
    <mergeCell ref="A127:A129"/>
    <mergeCell ref="B127:H127"/>
    <mergeCell ref="I127:I129"/>
    <mergeCell ref="B128:H128"/>
    <mergeCell ref="B129:H129"/>
    <mergeCell ref="B119:H119"/>
    <mergeCell ref="A120:A121"/>
    <mergeCell ref="B120:H120"/>
    <mergeCell ref="I120:I121"/>
    <mergeCell ref="B121:H121"/>
    <mergeCell ref="A122:A123"/>
    <mergeCell ref="B122:H122"/>
    <mergeCell ref="I122:I123"/>
    <mergeCell ref="B123:H123"/>
    <mergeCell ref="A112:I112"/>
    <mergeCell ref="A113:I113"/>
    <mergeCell ref="A115:I115"/>
    <mergeCell ref="A116:I116"/>
    <mergeCell ref="B117:H117"/>
    <mergeCell ref="B118:F118"/>
    <mergeCell ref="B106:H106"/>
    <mergeCell ref="B107:G107"/>
    <mergeCell ref="A108:H108"/>
    <mergeCell ref="A109:I109"/>
    <mergeCell ref="A110:I110"/>
    <mergeCell ref="A111:I111"/>
    <mergeCell ref="A100:I100"/>
    <mergeCell ref="A101:I101"/>
    <mergeCell ref="B102:H102"/>
    <mergeCell ref="B103:H103"/>
    <mergeCell ref="B104:H104"/>
    <mergeCell ref="B105:H105"/>
    <mergeCell ref="A94:I94"/>
    <mergeCell ref="B95:H95"/>
    <mergeCell ref="B96:H96"/>
    <mergeCell ref="B97:H97"/>
    <mergeCell ref="B98:H98"/>
    <mergeCell ref="A99:H99"/>
    <mergeCell ref="B88:H88"/>
    <mergeCell ref="B89:H89"/>
    <mergeCell ref="A90:I90"/>
    <mergeCell ref="A91:I91"/>
    <mergeCell ref="A92:I92"/>
    <mergeCell ref="A93:I93"/>
    <mergeCell ref="B83:H83"/>
    <mergeCell ref="N83:T83"/>
    <mergeCell ref="B84:H84"/>
    <mergeCell ref="A85:A86"/>
    <mergeCell ref="B85:F86"/>
    <mergeCell ref="B87:H87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0D441-A0A3-4B17-A342-360141B3A18F}">
  <dimension ref="A2:T194"/>
  <sheetViews>
    <sheetView topLeftCell="A74" workbookViewId="0">
      <selection activeCell="A3" sqref="A3:I3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8.85546875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185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272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31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93" t="s">
        <v>279</v>
      </c>
      <c r="I21" s="29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260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2043.39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280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2043.39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2043.39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170.21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61.81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232.02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455.08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56.89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68.260000000000005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34.130000000000003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22.75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13.65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4.55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182.03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837.33999999999992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18">
        <f>IF(ROUND((H77*H75*H76)-(I33*H78),2)&lt;0,0,ROUND((H77*H75*H76)-(I33*H78),2))</f>
        <v>141.4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6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273</v>
      </c>
      <c r="C79" s="181"/>
      <c r="D79" s="181"/>
      <c r="E79" s="181"/>
      <c r="F79" s="181"/>
      <c r="G79" s="181"/>
      <c r="H79" s="182"/>
      <c r="I79" s="18">
        <f>ROUND(H81*H80*(1-H82),2)</f>
        <v>594</v>
      </c>
    </row>
    <row r="80" spans="1:9" ht="15" customHeight="1">
      <c r="A80" s="5"/>
      <c r="B80" s="240" t="s">
        <v>274</v>
      </c>
      <c r="C80" s="241"/>
      <c r="D80" s="241"/>
      <c r="E80" s="241"/>
      <c r="F80" s="241"/>
      <c r="G80" s="242"/>
      <c r="H80" s="26">
        <v>27</v>
      </c>
      <c r="I80" s="5" t="s">
        <v>44</v>
      </c>
    </row>
    <row r="81" spans="1:20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20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</v>
      </c>
      <c r="I82" s="5"/>
    </row>
    <row r="83" spans="1:20" ht="24" customHeight="1">
      <c r="A83" s="5" t="s">
        <v>11</v>
      </c>
      <c r="B83" s="180" t="s">
        <v>276</v>
      </c>
      <c r="C83" s="181"/>
      <c r="D83" s="181"/>
      <c r="E83" s="181"/>
      <c r="F83" s="181"/>
      <c r="G83" s="181"/>
      <c r="H83" s="182"/>
      <c r="I83" s="85">
        <v>220</v>
      </c>
      <c r="N83" s="240"/>
      <c r="O83" s="241"/>
      <c r="P83" s="241"/>
      <c r="Q83" s="241"/>
      <c r="R83" s="241"/>
      <c r="S83" s="241"/>
      <c r="T83" s="242"/>
    </row>
    <row r="84" spans="1:20" ht="15" customHeight="1">
      <c r="A84" s="5" t="s">
        <v>13</v>
      </c>
      <c r="B84" s="240" t="s">
        <v>209</v>
      </c>
      <c r="C84" s="241"/>
      <c r="D84" s="241"/>
      <c r="E84" s="241"/>
      <c r="F84" s="241"/>
      <c r="G84" s="464"/>
      <c r="H84" s="470"/>
      <c r="I84" s="85">
        <v>15</v>
      </c>
    </row>
    <row r="85" spans="1:20" ht="15" customHeight="1">
      <c r="A85" s="329" t="s">
        <v>33</v>
      </c>
      <c r="B85" s="463" t="s">
        <v>281</v>
      </c>
      <c r="C85" s="464"/>
      <c r="D85" s="464"/>
      <c r="E85" s="464"/>
      <c r="F85" s="465"/>
      <c r="G85" s="90" t="s">
        <v>181</v>
      </c>
      <c r="H85" s="90" t="s">
        <v>101</v>
      </c>
      <c r="I85" s="89"/>
    </row>
    <row r="86" spans="1:20" ht="15" customHeight="1">
      <c r="A86" s="330"/>
      <c r="B86" s="466"/>
      <c r="C86" s="467"/>
      <c r="D86" s="467"/>
      <c r="E86" s="467"/>
      <c r="F86" s="468"/>
      <c r="G86" s="95">
        <v>6</v>
      </c>
      <c r="H86" s="93">
        <v>110</v>
      </c>
      <c r="I86" s="89">
        <f>G86*H86</f>
        <v>660</v>
      </c>
    </row>
    <row r="87" spans="1:20" ht="15" customHeight="1">
      <c r="A87" s="91" t="s">
        <v>35</v>
      </c>
      <c r="B87" s="469" t="s">
        <v>277</v>
      </c>
      <c r="C87" s="469"/>
      <c r="D87" s="469"/>
      <c r="E87" s="469"/>
      <c r="F87" s="469"/>
      <c r="G87" s="469"/>
      <c r="H87" s="469"/>
      <c r="I87" s="89">
        <v>15</v>
      </c>
    </row>
    <row r="88" spans="1:20" ht="25.5" customHeight="1">
      <c r="A88" s="5" t="s">
        <v>37</v>
      </c>
      <c r="B88" s="471" t="s">
        <v>46</v>
      </c>
      <c r="C88" s="472"/>
      <c r="D88" s="472"/>
      <c r="E88" s="472"/>
      <c r="F88" s="472"/>
      <c r="G88" s="472"/>
      <c r="H88" s="473"/>
      <c r="I88" s="13"/>
    </row>
    <row r="89" spans="1:20">
      <c r="A89" s="32"/>
      <c r="B89" s="231" t="s">
        <v>103</v>
      </c>
      <c r="C89" s="232"/>
      <c r="D89" s="232"/>
      <c r="E89" s="232"/>
      <c r="F89" s="232"/>
      <c r="G89" s="232"/>
      <c r="H89" s="233"/>
      <c r="I89" s="14">
        <f>SUM(I74:I88)</f>
        <v>1645.4</v>
      </c>
    </row>
    <row r="90" spans="1:20">
      <c r="A90" s="234"/>
      <c r="B90" s="235"/>
      <c r="C90" s="235"/>
      <c r="D90" s="235"/>
      <c r="E90" s="235"/>
      <c r="F90" s="235"/>
      <c r="G90" s="235"/>
      <c r="H90" s="235"/>
      <c r="I90" s="236"/>
    </row>
    <row r="91" spans="1:20" ht="24" customHeight="1">
      <c r="A91" s="211" t="s">
        <v>117</v>
      </c>
      <c r="B91" s="212"/>
      <c r="C91" s="212"/>
      <c r="D91" s="212"/>
      <c r="E91" s="212"/>
      <c r="F91" s="212"/>
      <c r="G91" s="212"/>
      <c r="H91" s="212"/>
      <c r="I91" s="213"/>
    </row>
    <row r="92" spans="1:20" ht="24" customHeight="1">
      <c r="A92" s="205" t="s">
        <v>118</v>
      </c>
      <c r="B92" s="206"/>
      <c r="C92" s="206"/>
      <c r="D92" s="206"/>
      <c r="E92" s="206"/>
      <c r="F92" s="206"/>
      <c r="G92" s="206"/>
      <c r="H92" s="206"/>
      <c r="I92" s="207"/>
    </row>
    <row r="93" spans="1:20">
      <c r="A93" s="237"/>
      <c r="B93" s="238"/>
      <c r="C93" s="238"/>
      <c r="D93" s="238"/>
      <c r="E93" s="238"/>
      <c r="F93" s="238"/>
      <c r="G93" s="238"/>
      <c r="H93" s="238"/>
      <c r="I93" s="239"/>
    </row>
    <row r="94" spans="1:20" ht="31.5" customHeight="1">
      <c r="A94" s="202" t="s">
        <v>47</v>
      </c>
      <c r="B94" s="203"/>
      <c r="C94" s="203"/>
      <c r="D94" s="203"/>
      <c r="E94" s="203"/>
      <c r="F94" s="203"/>
      <c r="G94" s="203"/>
      <c r="H94" s="203"/>
      <c r="I94" s="204"/>
    </row>
    <row r="95" spans="1:20" ht="30" customHeight="1">
      <c r="A95" s="25">
        <v>2</v>
      </c>
      <c r="B95" s="255" t="s">
        <v>48</v>
      </c>
      <c r="C95" s="256"/>
      <c r="D95" s="256"/>
      <c r="E95" s="256"/>
      <c r="F95" s="256"/>
      <c r="G95" s="256"/>
      <c r="H95" s="257"/>
      <c r="I95" s="25" t="s">
        <v>25</v>
      </c>
    </row>
    <row r="96" spans="1:20" ht="15" customHeight="1">
      <c r="A96" s="33" t="s">
        <v>24</v>
      </c>
      <c r="B96" s="258" t="s">
        <v>164</v>
      </c>
      <c r="C96" s="259"/>
      <c r="D96" s="259"/>
      <c r="E96" s="259"/>
      <c r="F96" s="259"/>
      <c r="G96" s="259"/>
      <c r="H96" s="260"/>
      <c r="I96" s="34">
        <f>I49</f>
        <v>232.02</v>
      </c>
    </row>
    <row r="97" spans="1:9" ht="15" customHeight="1">
      <c r="A97" s="33" t="s">
        <v>26</v>
      </c>
      <c r="B97" s="258" t="s">
        <v>27</v>
      </c>
      <c r="C97" s="259"/>
      <c r="D97" s="259"/>
      <c r="E97" s="259"/>
      <c r="F97" s="259"/>
      <c r="G97" s="259"/>
      <c r="H97" s="260"/>
      <c r="I97" s="34">
        <f>I66</f>
        <v>837.33999999999992</v>
      </c>
    </row>
    <row r="98" spans="1:9" ht="15" customHeight="1">
      <c r="A98" s="33" t="s">
        <v>42</v>
      </c>
      <c r="B98" s="258" t="s">
        <v>43</v>
      </c>
      <c r="C98" s="259"/>
      <c r="D98" s="259"/>
      <c r="E98" s="259"/>
      <c r="F98" s="259"/>
      <c r="G98" s="259"/>
      <c r="H98" s="260"/>
      <c r="I98" s="34">
        <f>I89</f>
        <v>1645.4</v>
      </c>
    </row>
    <row r="99" spans="1:9">
      <c r="A99" s="261" t="s">
        <v>21</v>
      </c>
      <c r="B99" s="262"/>
      <c r="C99" s="262"/>
      <c r="D99" s="262"/>
      <c r="E99" s="262"/>
      <c r="F99" s="262"/>
      <c r="G99" s="262"/>
      <c r="H99" s="263"/>
      <c r="I99" s="35">
        <f>SUM(I96:I98)</f>
        <v>2714.76</v>
      </c>
    </row>
    <row r="100" spans="1:9">
      <c r="A100" s="264"/>
      <c r="B100" s="265"/>
      <c r="C100" s="265"/>
      <c r="D100" s="265"/>
      <c r="E100" s="265"/>
      <c r="F100" s="265"/>
      <c r="G100" s="265"/>
      <c r="H100" s="265"/>
      <c r="I100" s="266"/>
    </row>
    <row r="101" spans="1:9" ht="15.75">
      <c r="A101" s="267" t="s">
        <v>50</v>
      </c>
      <c r="B101" s="268"/>
      <c r="C101" s="268"/>
      <c r="D101" s="268"/>
      <c r="E101" s="268"/>
      <c r="F101" s="268"/>
      <c r="G101" s="268"/>
      <c r="H101" s="268"/>
      <c r="I101" s="269"/>
    </row>
    <row r="102" spans="1:9">
      <c r="A102" s="24">
        <v>3</v>
      </c>
      <c r="B102" s="252" t="s">
        <v>51</v>
      </c>
      <c r="C102" s="253"/>
      <c r="D102" s="253"/>
      <c r="E102" s="253"/>
      <c r="F102" s="253"/>
      <c r="G102" s="253"/>
      <c r="H102" s="254"/>
      <c r="I102" s="24" t="s">
        <v>52</v>
      </c>
    </row>
    <row r="103" spans="1:9" ht="58.5" customHeight="1">
      <c r="A103" s="5" t="s">
        <v>7</v>
      </c>
      <c r="B103" s="180" t="s">
        <v>119</v>
      </c>
      <c r="C103" s="181"/>
      <c r="D103" s="181"/>
      <c r="E103" s="181"/>
      <c r="F103" s="181"/>
      <c r="G103" s="181"/>
      <c r="H103" s="182"/>
      <c r="I103" s="18">
        <f>ROUND((($I$40/12)+($I$47/12)+($I$40*0.121/12))*(30/30)*0.05,2)</f>
        <v>10.25</v>
      </c>
    </row>
    <row r="104" spans="1:9">
      <c r="A104" s="5" t="s">
        <v>9</v>
      </c>
      <c r="B104" s="249" t="s">
        <v>53</v>
      </c>
      <c r="C104" s="250"/>
      <c r="D104" s="250"/>
      <c r="E104" s="250"/>
      <c r="F104" s="250"/>
      <c r="G104" s="250"/>
      <c r="H104" s="251"/>
      <c r="I104" s="18">
        <f>ROUND($I$103*H65,2)</f>
        <v>0.82</v>
      </c>
    </row>
    <row r="105" spans="1:9" ht="50.25" customHeight="1">
      <c r="A105" s="5" t="s">
        <v>11</v>
      </c>
      <c r="B105" s="180" t="s">
        <v>120</v>
      </c>
      <c r="C105" s="181"/>
      <c r="D105" s="181"/>
      <c r="E105" s="181"/>
      <c r="F105" s="181"/>
      <c r="G105" s="181"/>
      <c r="H105" s="182"/>
      <c r="I105" s="18">
        <f>ROUND(((($I$40/30)*7)/12)*1,2)</f>
        <v>39.729999999999997</v>
      </c>
    </row>
    <row r="106" spans="1:9">
      <c r="A106" s="5" t="s">
        <v>13</v>
      </c>
      <c r="B106" s="249" t="s">
        <v>54</v>
      </c>
      <c r="C106" s="250"/>
      <c r="D106" s="250"/>
      <c r="E106" s="250"/>
      <c r="F106" s="250"/>
      <c r="G106" s="250"/>
      <c r="H106" s="251"/>
      <c r="I106" s="18">
        <f>ROUND($I$105*H66,2)</f>
        <v>14.62</v>
      </c>
    </row>
    <row r="107" spans="1:9" ht="48" customHeight="1">
      <c r="A107" s="5" t="s">
        <v>33</v>
      </c>
      <c r="B107" s="180" t="s">
        <v>121</v>
      </c>
      <c r="C107" s="181"/>
      <c r="D107" s="181"/>
      <c r="E107" s="181"/>
      <c r="F107" s="181"/>
      <c r="G107" s="182"/>
      <c r="H107" s="36">
        <v>0.04</v>
      </c>
      <c r="I107" s="18">
        <f>ROUND($I$40*H107,2)</f>
        <v>81.739999999999995</v>
      </c>
    </row>
    <row r="108" spans="1:9">
      <c r="A108" s="231" t="s">
        <v>21</v>
      </c>
      <c r="B108" s="232"/>
      <c r="C108" s="232"/>
      <c r="D108" s="232"/>
      <c r="E108" s="232"/>
      <c r="F108" s="232"/>
      <c r="G108" s="232"/>
      <c r="H108" s="233"/>
      <c r="I108" s="14">
        <f>SUM(I103:I107)</f>
        <v>147.16</v>
      </c>
    </row>
    <row r="109" spans="1:9">
      <c r="A109" s="367"/>
      <c r="B109" s="368"/>
      <c r="C109" s="368"/>
      <c r="D109" s="368"/>
      <c r="E109" s="368"/>
      <c r="F109" s="368"/>
      <c r="G109" s="368"/>
      <c r="H109" s="368"/>
      <c r="I109" s="369"/>
    </row>
    <row r="110" spans="1:9" ht="15.75" customHeight="1">
      <c r="A110" s="202" t="s">
        <v>55</v>
      </c>
      <c r="B110" s="203"/>
      <c r="C110" s="203"/>
      <c r="D110" s="203"/>
      <c r="E110" s="203"/>
      <c r="F110" s="203"/>
      <c r="G110" s="203"/>
      <c r="H110" s="203"/>
      <c r="I110" s="204"/>
    </row>
    <row r="111" spans="1:9" ht="36" customHeight="1">
      <c r="A111" s="370" t="s">
        <v>122</v>
      </c>
      <c r="B111" s="371"/>
      <c r="C111" s="371"/>
      <c r="D111" s="371"/>
      <c r="E111" s="371"/>
      <c r="F111" s="371"/>
      <c r="G111" s="371"/>
      <c r="H111" s="371"/>
      <c r="I111" s="372"/>
    </row>
    <row r="112" spans="1:9" ht="75" customHeight="1">
      <c r="A112" s="382" t="s">
        <v>123</v>
      </c>
      <c r="B112" s="383"/>
      <c r="C112" s="383"/>
      <c r="D112" s="383"/>
      <c r="E112" s="383"/>
      <c r="F112" s="383"/>
      <c r="G112" s="383"/>
      <c r="H112" s="383"/>
      <c r="I112" s="384"/>
    </row>
    <row r="113" spans="1:9">
      <c r="A113" s="373"/>
      <c r="B113" s="374"/>
      <c r="C113" s="374"/>
      <c r="D113" s="374"/>
      <c r="E113" s="374"/>
      <c r="F113" s="374"/>
      <c r="G113" s="374"/>
      <c r="H113" s="374"/>
      <c r="I113" s="375"/>
    </row>
    <row r="114" spans="1:9" ht="57.75">
      <c r="A114" s="37" t="s">
        <v>56</v>
      </c>
      <c r="B114" s="38">
        <f>I40</f>
        <v>2043.39</v>
      </c>
      <c r="C114" s="39"/>
      <c r="D114" s="37" t="s">
        <v>124</v>
      </c>
      <c r="E114" s="38">
        <f>I99-I74-I79+I118</f>
        <v>2233.04</v>
      </c>
      <c r="F114" s="40"/>
      <c r="G114" s="37" t="s">
        <v>57</v>
      </c>
      <c r="H114" s="41">
        <f>I108</f>
        <v>147.16</v>
      </c>
      <c r="I114" s="42">
        <f>B114+E114+H114</f>
        <v>4423.59</v>
      </c>
    </row>
    <row r="115" spans="1:9">
      <c r="A115" s="376"/>
      <c r="B115" s="377"/>
      <c r="C115" s="377"/>
      <c r="D115" s="377"/>
      <c r="E115" s="377"/>
      <c r="F115" s="377"/>
      <c r="G115" s="377"/>
      <c r="H115" s="377"/>
      <c r="I115" s="378"/>
    </row>
    <row r="116" spans="1:9" ht="15" customHeight="1">
      <c r="A116" s="379" t="s">
        <v>125</v>
      </c>
      <c r="B116" s="380"/>
      <c r="C116" s="380"/>
      <c r="D116" s="380"/>
      <c r="E116" s="380"/>
      <c r="F116" s="380"/>
      <c r="G116" s="380"/>
      <c r="H116" s="380"/>
      <c r="I116" s="381"/>
    </row>
    <row r="117" spans="1:9">
      <c r="A117" s="43" t="s">
        <v>58</v>
      </c>
      <c r="B117" s="252" t="s">
        <v>59</v>
      </c>
      <c r="C117" s="253"/>
      <c r="D117" s="253"/>
      <c r="E117" s="253"/>
      <c r="F117" s="253"/>
      <c r="G117" s="253"/>
      <c r="H117" s="254"/>
      <c r="I117" s="43" t="s">
        <v>25</v>
      </c>
    </row>
    <row r="118" spans="1:9" ht="75.75" customHeight="1">
      <c r="A118" s="10" t="s">
        <v>7</v>
      </c>
      <c r="B118" s="355" t="s">
        <v>126</v>
      </c>
      <c r="C118" s="356"/>
      <c r="D118" s="356"/>
      <c r="E118" s="356"/>
      <c r="F118" s="357"/>
      <c r="G118" s="62">
        <v>9.0749999999999997E-2</v>
      </c>
      <c r="H118" s="44">
        <v>0.36799999999999999</v>
      </c>
      <c r="I118" s="18">
        <f>ROUND($B$114*G118 + $B$114*G118*H118,2)</f>
        <v>253.68</v>
      </c>
    </row>
    <row r="119" spans="1:9" ht="28.5" customHeight="1">
      <c r="A119" s="5" t="s">
        <v>9</v>
      </c>
      <c r="B119" s="358" t="s">
        <v>127</v>
      </c>
      <c r="C119" s="359"/>
      <c r="D119" s="359"/>
      <c r="E119" s="359"/>
      <c r="F119" s="359"/>
      <c r="G119" s="359"/>
      <c r="H119" s="360"/>
      <c r="I119" s="18">
        <f>ROUND((($I$114/30)*2)/24,2)</f>
        <v>12.29</v>
      </c>
    </row>
    <row r="120" spans="1:9" ht="15.75" customHeight="1">
      <c r="A120" s="329" t="s">
        <v>11</v>
      </c>
      <c r="B120" s="361" t="s">
        <v>128</v>
      </c>
      <c r="C120" s="362"/>
      <c r="D120" s="362"/>
      <c r="E120" s="362"/>
      <c r="F120" s="362"/>
      <c r="G120" s="362"/>
      <c r="H120" s="363"/>
      <c r="I120" s="341">
        <f>ROUND((($I$114/30)*5)/24*0.03,2)</f>
        <v>0.92</v>
      </c>
    </row>
    <row r="121" spans="1:9" ht="15" customHeight="1">
      <c r="A121" s="330"/>
      <c r="B121" s="364" t="s">
        <v>129</v>
      </c>
      <c r="C121" s="365"/>
      <c r="D121" s="365"/>
      <c r="E121" s="365"/>
      <c r="F121" s="365"/>
      <c r="G121" s="365"/>
      <c r="H121" s="366"/>
      <c r="I121" s="342">
        <f>ROUND((($I$63/30)*5)/24*0.03,2)</f>
        <v>0</v>
      </c>
    </row>
    <row r="122" spans="1:9" ht="31.5" customHeight="1">
      <c r="A122" s="329" t="s">
        <v>13</v>
      </c>
      <c r="B122" s="408" t="s">
        <v>130</v>
      </c>
      <c r="C122" s="409"/>
      <c r="D122" s="409"/>
      <c r="E122" s="409"/>
      <c r="F122" s="409"/>
      <c r="G122" s="409"/>
      <c r="H122" s="410"/>
      <c r="I122" s="341">
        <f>ROUND((((($I$114)/30)*1.94)/24),2)</f>
        <v>11.92</v>
      </c>
    </row>
    <row r="123" spans="1:9" ht="15" customHeight="1">
      <c r="A123" s="330"/>
      <c r="B123" s="411" t="s">
        <v>131</v>
      </c>
      <c r="C123" s="412"/>
      <c r="D123" s="412"/>
      <c r="E123" s="412"/>
      <c r="F123" s="412"/>
      <c r="G123" s="412"/>
      <c r="H123" s="413"/>
      <c r="I123" s="342">
        <f>ROUND((((($I$63)/30)*1.94)/24),2)</f>
        <v>0.04</v>
      </c>
    </row>
    <row r="124" spans="1:9" ht="15.75" customHeight="1">
      <c r="A124" s="329" t="s">
        <v>33</v>
      </c>
      <c r="B124" s="361" t="s">
        <v>132</v>
      </c>
      <c r="C124" s="362"/>
      <c r="D124" s="362"/>
      <c r="E124" s="362"/>
      <c r="F124" s="362"/>
      <c r="G124" s="362"/>
      <c r="H124" s="363"/>
      <c r="I124" s="341">
        <f>ROUND(((((B114*0.121)+(H66)*(B114*0.121))*(4/24)))*0.04,2) + ROUND(((H65*B114 + H66*I47 + I89 - I74 - I79 + I108)*4/24)*0.04,2)</f>
        <v>10.81</v>
      </c>
    </row>
    <row r="125" spans="1:9" ht="22.5" customHeight="1">
      <c r="A125" s="389"/>
      <c r="B125" s="390" t="s">
        <v>133</v>
      </c>
      <c r="C125" s="391"/>
      <c r="D125" s="391"/>
      <c r="E125" s="391"/>
      <c r="F125" s="391"/>
      <c r="G125" s="391"/>
      <c r="H125" s="392"/>
      <c r="I125" s="385" t="e">
        <f>ROUND(((((B117*0.121)+(H73)*(B117*0.121))*(4/24)))*0.04,2) + ROUND(((H72*B117 + H73*I57 + I93 - I79 -#REF! + I111)*4/24)*0.04,2)</f>
        <v>#VALUE!</v>
      </c>
    </row>
    <row r="126" spans="1:9" ht="45" customHeight="1">
      <c r="A126" s="330"/>
      <c r="B126" s="393" t="s">
        <v>134</v>
      </c>
      <c r="C126" s="394"/>
      <c r="D126" s="394"/>
      <c r="E126" s="394"/>
      <c r="F126" s="394"/>
      <c r="G126" s="394"/>
      <c r="H126" s="395"/>
      <c r="I126" s="342" t="e">
        <f>ROUND(((((B118*0.121)+(H74)*(B118*0.121))*(4/24)))*0.04,2) + ROUND(((H73*B118 + H74*I58 + I94 - I80 -#REF! + I112)*4/24)*0.04,2)</f>
        <v>#VALUE!</v>
      </c>
    </row>
    <row r="127" spans="1:9" ht="15" customHeight="1">
      <c r="A127" s="399" t="s">
        <v>35</v>
      </c>
      <c r="B127" s="190" t="s">
        <v>135</v>
      </c>
      <c r="C127" s="191"/>
      <c r="D127" s="191"/>
      <c r="E127" s="191"/>
      <c r="F127" s="191"/>
      <c r="G127" s="191"/>
      <c r="H127" s="192"/>
      <c r="I127" s="341">
        <f>ROUND((((($I$114)/30)*6)/24),2)</f>
        <v>36.86</v>
      </c>
    </row>
    <row r="128" spans="1:9" ht="15" customHeight="1">
      <c r="A128" s="400"/>
      <c r="B128" s="402" t="s">
        <v>136</v>
      </c>
      <c r="C128" s="403"/>
      <c r="D128" s="403"/>
      <c r="E128" s="403"/>
      <c r="F128" s="403"/>
      <c r="G128" s="403"/>
      <c r="H128" s="404"/>
      <c r="I128" s="385">
        <f>ROUND((((($I$63)/30)*6)/24),2)</f>
        <v>0.11</v>
      </c>
    </row>
    <row r="129" spans="1:9" ht="22.5" customHeight="1">
      <c r="A129" s="401"/>
      <c r="B129" s="405" t="s">
        <v>137</v>
      </c>
      <c r="C129" s="406"/>
      <c r="D129" s="406"/>
      <c r="E129" s="406"/>
      <c r="F129" s="406"/>
      <c r="G129" s="406"/>
      <c r="H129" s="407"/>
      <c r="I129" s="342">
        <f>ROUND((((($I$63)/30)*6)/24),2)</f>
        <v>0.11</v>
      </c>
    </row>
    <row r="130" spans="1:9">
      <c r="A130" s="231" t="s">
        <v>21</v>
      </c>
      <c r="B130" s="232"/>
      <c r="C130" s="232"/>
      <c r="D130" s="232"/>
      <c r="E130" s="232"/>
      <c r="F130" s="232"/>
      <c r="G130" s="232"/>
      <c r="H130" s="233"/>
      <c r="I130" s="45">
        <f>I118+I119+I120+I122+I124+I127</f>
        <v>326.48000000000008</v>
      </c>
    </row>
    <row r="131" spans="1:9">
      <c r="A131" s="231"/>
      <c r="B131" s="232"/>
      <c r="C131" s="232"/>
      <c r="D131" s="232"/>
      <c r="E131" s="232"/>
      <c r="F131" s="232"/>
      <c r="G131" s="232"/>
      <c r="H131" s="232"/>
      <c r="I131" s="233"/>
    </row>
    <row r="132" spans="1:9">
      <c r="A132" s="352" t="s">
        <v>60</v>
      </c>
      <c r="B132" s="353"/>
      <c r="C132" s="353"/>
      <c r="D132" s="353"/>
      <c r="E132" s="353"/>
      <c r="F132" s="353"/>
      <c r="G132" s="353"/>
      <c r="H132" s="353"/>
      <c r="I132" s="354"/>
    </row>
    <row r="133" spans="1:9">
      <c r="A133" s="24" t="s">
        <v>138</v>
      </c>
      <c r="B133" s="252" t="s">
        <v>62</v>
      </c>
      <c r="C133" s="253"/>
      <c r="D133" s="253"/>
      <c r="E133" s="253"/>
      <c r="F133" s="253"/>
      <c r="G133" s="253"/>
      <c r="H133" s="254"/>
      <c r="I133" s="24" t="s">
        <v>25</v>
      </c>
    </row>
    <row r="134" spans="1:9">
      <c r="A134" s="5" t="s">
        <v>7</v>
      </c>
      <c r="B134" s="249" t="s">
        <v>63</v>
      </c>
      <c r="C134" s="250"/>
      <c r="D134" s="250"/>
      <c r="E134" s="250"/>
      <c r="F134" s="250"/>
      <c r="G134" s="250"/>
      <c r="H134" s="251"/>
      <c r="I134" s="18">
        <v>0</v>
      </c>
    </row>
    <row r="135" spans="1:9">
      <c r="A135" s="396" t="s">
        <v>21</v>
      </c>
      <c r="B135" s="397"/>
      <c r="C135" s="397"/>
      <c r="D135" s="397"/>
      <c r="E135" s="397"/>
      <c r="F135" s="397"/>
      <c r="G135" s="397"/>
      <c r="H135" s="398"/>
      <c r="I135" s="18">
        <v>0</v>
      </c>
    </row>
    <row r="136" spans="1:9">
      <c r="A136" s="386"/>
      <c r="B136" s="387"/>
      <c r="C136" s="387"/>
      <c r="D136" s="387"/>
      <c r="E136" s="387"/>
      <c r="F136" s="387"/>
      <c r="G136" s="387"/>
      <c r="H136" s="387"/>
      <c r="I136" s="388"/>
    </row>
    <row r="137" spans="1:9" ht="31.5" customHeight="1">
      <c r="A137" s="202" t="s">
        <v>64</v>
      </c>
      <c r="B137" s="203"/>
      <c r="C137" s="203"/>
      <c r="D137" s="203"/>
      <c r="E137" s="203"/>
      <c r="F137" s="203"/>
      <c r="G137" s="203"/>
      <c r="H137" s="203"/>
      <c r="I137" s="204"/>
    </row>
    <row r="138" spans="1:9">
      <c r="A138" s="25">
        <v>4</v>
      </c>
      <c r="B138" s="252" t="s">
        <v>65</v>
      </c>
      <c r="C138" s="253"/>
      <c r="D138" s="253"/>
      <c r="E138" s="253"/>
      <c r="F138" s="253"/>
      <c r="G138" s="253"/>
      <c r="H138" s="254"/>
      <c r="I138" s="24" t="s">
        <v>25</v>
      </c>
    </row>
    <row r="139" spans="1:9">
      <c r="A139" s="2" t="s">
        <v>58</v>
      </c>
      <c r="B139" s="249" t="s">
        <v>59</v>
      </c>
      <c r="C139" s="250"/>
      <c r="D139" s="250"/>
      <c r="E139" s="250"/>
      <c r="F139" s="250"/>
      <c r="G139" s="250"/>
      <c r="H139" s="251"/>
      <c r="I139" s="18">
        <f>I130</f>
        <v>326.48000000000008</v>
      </c>
    </row>
    <row r="140" spans="1:9">
      <c r="A140" s="2" t="s">
        <v>61</v>
      </c>
      <c r="B140" s="249" t="s">
        <v>62</v>
      </c>
      <c r="C140" s="250"/>
      <c r="D140" s="250"/>
      <c r="E140" s="250"/>
      <c r="F140" s="250"/>
      <c r="G140" s="250"/>
      <c r="H140" s="251"/>
      <c r="I140" s="18">
        <v>0</v>
      </c>
    </row>
    <row r="141" spans="1:9">
      <c r="A141" s="169" t="s">
        <v>21</v>
      </c>
      <c r="B141" s="170"/>
      <c r="C141" s="170"/>
      <c r="D141" s="170"/>
      <c r="E141" s="170"/>
      <c r="F141" s="170"/>
      <c r="G141" s="170"/>
      <c r="H141" s="171"/>
      <c r="I141" s="14">
        <f>SUM(I139:I140)</f>
        <v>326.48000000000008</v>
      </c>
    </row>
    <row r="142" spans="1:9">
      <c r="A142" s="414"/>
      <c r="B142" s="415"/>
      <c r="C142" s="415"/>
      <c r="D142" s="415"/>
      <c r="E142" s="415"/>
      <c r="F142" s="415"/>
      <c r="G142" s="415"/>
      <c r="H142" s="415"/>
      <c r="I142" s="416"/>
    </row>
    <row r="143" spans="1:9" ht="15.75" customHeight="1">
      <c r="A143" s="202" t="s">
        <v>66</v>
      </c>
      <c r="B143" s="203"/>
      <c r="C143" s="203"/>
      <c r="D143" s="203"/>
      <c r="E143" s="203"/>
      <c r="F143" s="203"/>
      <c r="G143" s="203"/>
      <c r="H143" s="203"/>
      <c r="I143" s="204"/>
    </row>
    <row r="144" spans="1:9" ht="15" customHeight="1">
      <c r="A144" s="24">
        <v>5</v>
      </c>
      <c r="B144" s="255" t="s">
        <v>67</v>
      </c>
      <c r="C144" s="256"/>
      <c r="D144" s="256"/>
      <c r="E144" s="256"/>
      <c r="F144" s="256"/>
      <c r="G144" s="256"/>
      <c r="H144" s="257"/>
      <c r="I144" s="24" t="s">
        <v>25</v>
      </c>
    </row>
    <row r="145" spans="1:9">
      <c r="A145" s="5" t="s">
        <v>7</v>
      </c>
      <c r="B145" s="180" t="s">
        <v>139</v>
      </c>
      <c r="C145" s="181"/>
      <c r="D145" s="181"/>
      <c r="E145" s="181"/>
      <c r="F145" s="181"/>
      <c r="G145" s="181"/>
      <c r="H145" s="182"/>
      <c r="I145" s="107">
        <f>'UNIFORMES N'!E77</f>
        <v>166.75</v>
      </c>
    </row>
    <row r="146" spans="1:9">
      <c r="A146" s="5" t="s">
        <v>9</v>
      </c>
      <c r="B146" s="180" t="s">
        <v>140</v>
      </c>
      <c r="C146" s="181"/>
      <c r="D146" s="181"/>
      <c r="E146" s="181"/>
      <c r="F146" s="181"/>
      <c r="G146" s="181"/>
      <c r="H146" s="182"/>
      <c r="I146" s="84"/>
    </row>
    <row r="147" spans="1:9">
      <c r="A147" s="5" t="s">
        <v>11</v>
      </c>
      <c r="B147" s="249" t="s">
        <v>141</v>
      </c>
      <c r="C147" s="250"/>
      <c r="D147" s="250"/>
      <c r="E147" s="250"/>
      <c r="F147" s="250"/>
      <c r="G147" s="250"/>
      <c r="H147" s="251"/>
      <c r="I147" s="84"/>
    </row>
    <row r="148" spans="1:9">
      <c r="A148" s="5" t="s">
        <v>13</v>
      </c>
      <c r="B148" s="180" t="s">
        <v>142</v>
      </c>
      <c r="C148" s="181"/>
      <c r="D148" s="181"/>
      <c r="E148" s="181"/>
      <c r="F148" s="181"/>
      <c r="G148" s="181"/>
      <c r="H148" s="182"/>
      <c r="I148" s="13"/>
    </row>
    <row r="149" spans="1:9">
      <c r="A149" s="231" t="s">
        <v>103</v>
      </c>
      <c r="B149" s="232"/>
      <c r="C149" s="232"/>
      <c r="D149" s="232"/>
      <c r="E149" s="232"/>
      <c r="F149" s="232"/>
      <c r="G149" s="232"/>
      <c r="H149" s="233"/>
      <c r="I149" s="46">
        <f>SUM(I145:I148)</f>
        <v>166.75</v>
      </c>
    </row>
    <row r="150" spans="1:9" ht="18">
      <c r="A150" s="420"/>
      <c r="B150" s="421"/>
      <c r="C150" s="421"/>
      <c r="D150" s="421"/>
      <c r="E150" s="421"/>
      <c r="F150" s="421"/>
      <c r="G150" s="421"/>
      <c r="H150" s="421"/>
      <c r="I150" s="422"/>
    </row>
    <row r="151" spans="1:9">
      <c r="A151" s="423" t="s">
        <v>68</v>
      </c>
      <c r="B151" s="424"/>
      <c r="C151" s="424"/>
      <c r="D151" s="424"/>
      <c r="E151" s="424"/>
      <c r="F151" s="424"/>
      <c r="G151" s="424"/>
      <c r="H151" s="424"/>
      <c r="I151" s="425"/>
    </row>
    <row r="152" spans="1:9" ht="18">
      <c r="A152" s="47"/>
      <c r="B152" s="48"/>
      <c r="C152" s="48"/>
      <c r="D152" s="48"/>
      <c r="E152" s="48"/>
      <c r="F152" s="48"/>
      <c r="G152" s="48"/>
      <c r="H152" s="48"/>
      <c r="I152" s="49"/>
    </row>
    <row r="153" spans="1:9" ht="15.75">
      <c r="A153" s="267" t="s">
        <v>69</v>
      </c>
      <c r="B153" s="268"/>
      <c r="C153" s="268"/>
      <c r="D153" s="268"/>
      <c r="E153" s="268"/>
      <c r="F153" s="268"/>
      <c r="G153" s="268"/>
      <c r="H153" s="268"/>
      <c r="I153" s="269"/>
    </row>
    <row r="154" spans="1:9" ht="15" customHeight="1">
      <c r="A154" s="313">
        <v>6</v>
      </c>
      <c r="B154" s="426" t="s">
        <v>143</v>
      </c>
      <c r="C154" s="427"/>
      <c r="D154" s="427"/>
      <c r="E154" s="427"/>
      <c r="F154" s="427"/>
      <c r="G154" s="428"/>
      <c r="H154" s="281" t="s">
        <v>28</v>
      </c>
      <c r="I154" s="15" t="s">
        <v>101</v>
      </c>
    </row>
    <row r="155" spans="1:9">
      <c r="A155" s="314"/>
      <c r="B155" s="429"/>
      <c r="C155" s="430"/>
      <c r="D155" s="430"/>
      <c r="E155" s="430"/>
      <c r="F155" s="430"/>
      <c r="G155" s="431"/>
      <c r="H155" s="282"/>
      <c r="I155" s="4" t="s">
        <v>100</v>
      </c>
    </row>
    <row r="156" spans="1:9" ht="63.75" customHeight="1">
      <c r="A156" s="417" t="s">
        <v>70</v>
      </c>
      <c r="B156" s="418"/>
      <c r="C156" s="418"/>
      <c r="D156" s="418"/>
      <c r="E156" s="418"/>
      <c r="F156" s="418"/>
      <c r="G156" s="419"/>
      <c r="H156" s="50" t="s">
        <v>44</v>
      </c>
      <c r="I156" s="51">
        <f>I40+I99+I108+I141+I149</f>
        <v>5398.5400000000009</v>
      </c>
    </row>
    <row r="157" spans="1:9" ht="15.75">
      <c r="A157" s="52" t="s">
        <v>7</v>
      </c>
      <c r="B157" s="267" t="s">
        <v>71</v>
      </c>
      <c r="C157" s="268"/>
      <c r="D157" s="268"/>
      <c r="E157" s="268"/>
      <c r="F157" s="268"/>
      <c r="G157" s="269"/>
      <c r="H157" s="17">
        <v>0.03</v>
      </c>
      <c r="I157" s="18">
        <f>ROUND(H157*I156,2)</f>
        <v>161.96</v>
      </c>
    </row>
    <row r="158" spans="1:9" ht="63.75" customHeight="1">
      <c r="A158" s="417" t="s">
        <v>72</v>
      </c>
      <c r="B158" s="418"/>
      <c r="C158" s="418"/>
      <c r="D158" s="418"/>
      <c r="E158" s="418"/>
      <c r="F158" s="418"/>
      <c r="G158" s="419"/>
      <c r="H158" s="50" t="s">
        <v>44</v>
      </c>
      <c r="I158" s="51">
        <f>I40+I99+I108+I141+I149+I157</f>
        <v>5560.5000000000009</v>
      </c>
    </row>
    <row r="159" spans="1:9" ht="15.75">
      <c r="A159" s="52" t="s">
        <v>9</v>
      </c>
      <c r="B159" s="267" t="s">
        <v>73</v>
      </c>
      <c r="C159" s="268"/>
      <c r="D159" s="268"/>
      <c r="E159" s="268"/>
      <c r="F159" s="268"/>
      <c r="G159" s="269"/>
      <c r="H159" s="17">
        <v>6.7900000000000002E-2</v>
      </c>
      <c r="I159" s="18">
        <f>ROUND(H159*I158,2)</f>
        <v>377.56</v>
      </c>
    </row>
    <row r="160" spans="1:9" ht="76.5" customHeight="1">
      <c r="A160" s="417" t="s">
        <v>74</v>
      </c>
      <c r="B160" s="418"/>
      <c r="C160" s="418"/>
      <c r="D160" s="418"/>
      <c r="E160" s="418"/>
      <c r="F160" s="418"/>
      <c r="G160" s="419"/>
      <c r="H160" s="50" t="s">
        <v>44</v>
      </c>
      <c r="I160" s="51">
        <f>I156+I157+I159</f>
        <v>5938.0600000000013</v>
      </c>
    </row>
    <row r="161" spans="1:9" ht="15.75">
      <c r="A161" s="52" t="s">
        <v>11</v>
      </c>
      <c r="B161" s="267" t="s">
        <v>75</v>
      </c>
      <c r="C161" s="268"/>
      <c r="D161" s="268"/>
      <c r="E161" s="268"/>
      <c r="F161" s="268"/>
      <c r="G161" s="269"/>
      <c r="H161" s="5" t="s">
        <v>44</v>
      </c>
      <c r="I161" s="5" t="s">
        <v>44</v>
      </c>
    </row>
    <row r="162" spans="1:9" ht="15.75">
      <c r="A162" s="5"/>
      <c r="B162" s="267" t="s">
        <v>76</v>
      </c>
      <c r="C162" s="268"/>
      <c r="D162" s="268"/>
      <c r="E162" s="268"/>
      <c r="F162" s="268"/>
      <c r="G162" s="269"/>
      <c r="H162" s="5"/>
      <c r="I162" s="5"/>
    </row>
    <row r="163" spans="1:9" ht="27" customHeight="1">
      <c r="A163" s="329"/>
      <c r="B163" s="432" t="s">
        <v>144</v>
      </c>
      <c r="C163" s="433"/>
      <c r="D163" s="433"/>
      <c r="E163" s="433"/>
      <c r="F163" s="433"/>
      <c r="G163" s="434"/>
      <c r="H163" s="435">
        <v>7.5999999999999998E-2</v>
      </c>
      <c r="I163" s="341">
        <f>ROUND(($I$160/(1-$H$174))*H163,2)</f>
        <v>526.29</v>
      </c>
    </row>
    <row r="164" spans="1:9" ht="22.5" customHeight="1">
      <c r="A164" s="330"/>
      <c r="B164" s="405" t="s">
        <v>145</v>
      </c>
      <c r="C164" s="406"/>
      <c r="D164" s="406"/>
      <c r="E164" s="406"/>
      <c r="F164" s="406"/>
      <c r="G164" s="407"/>
      <c r="H164" s="436"/>
      <c r="I164" s="342">
        <f>ROUND(($I$105/(1-$H$117))*H164,2)</f>
        <v>0</v>
      </c>
    </row>
    <row r="165" spans="1:9" ht="27.75" customHeight="1">
      <c r="A165" s="329"/>
      <c r="B165" s="432" t="s">
        <v>146</v>
      </c>
      <c r="C165" s="433"/>
      <c r="D165" s="433"/>
      <c r="E165" s="433"/>
      <c r="F165" s="433"/>
      <c r="G165" s="434"/>
      <c r="H165" s="435">
        <v>1.6500000000000001E-2</v>
      </c>
      <c r="I165" s="341">
        <f>ROUND(($I$160/(1-$H$174))*H165,2)</f>
        <v>114.26</v>
      </c>
    </row>
    <row r="166" spans="1:9" ht="22.5" customHeight="1">
      <c r="A166" s="330"/>
      <c r="B166" s="405" t="s">
        <v>147</v>
      </c>
      <c r="C166" s="406"/>
      <c r="D166" s="406"/>
      <c r="E166" s="406"/>
      <c r="F166" s="406"/>
      <c r="G166" s="407"/>
      <c r="H166" s="436"/>
      <c r="I166" s="342">
        <f>ROUND(($I$105/(1-$H$117))*H166,2)</f>
        <v>0</v>
      </c>
    </row>
    <row r="167" spans="1:9" ht="27.75" customHeight="1">
      <c r="A167" s="5"/>
      <c r="B167" s="437" t="s">
        <v>148</v>
      </c>
      <c r="C167" s="438"/>
      <c r="D167" s="438"/>
      <c r="E167" s="438"/>
      <c r="F167" s="438"/>
      <c r="G167" s="439"/>
      <c r="H167" s="2"/>
      <c r="I167" s="5"/>
    </row>
    <row r="168" spans="1:9" ht="39.75" customHeight="1">
      <c r="A168" s="5"/>
      <c r="B168" s="437" t="s">
        <v>149</v>
      </c>
      <c r="C168" s="438"/>
      <c r="D168" s="438"/>
      <c r="E168" s="438"/>
      <c r="F168" s="438"/>
      <c r="G168" s="439"/>
      <c r="H168" s="2"/>
      <c r="I168" s="5"/>
    </row>
    <row r="169" spans="1:9">
      <c r="A169" s="5"/>
      <c r="B169" s="454" t="s">
        <v>77</v>
      </c>
      <c r="C169" s="455"/>
      <c r="D169" s="455"/>
      <c r="E169" s="455"/>
      <c r="F169" s="455"/>
      <c r="G169" s="456"/>
      <c r="H169" s="2"/>
      <c r="I169" s="5"/>
    </row>
    <row r="170" spans="1:9" ht="15.75" customHeight="1">
      <c r="A170" s="5"/>
      <c r="B170" s="202" t="s">
        <v>78</v>
      </c>
      <c r="C170" s="203"/>
      <c r="D170" s="203"/>
      <c r="E170" s="203"/>
      <c r="F170" s="203"/>
      <c r="G170" s="204"/>
      <c r="H170" s="2"/>
      <c r="I170" s="5"/>
    </row>
    <row r="171" spans="1:9" ht="28.5" customHeight="1">
      <c r="A171" s="5"/>
      <c r="B171" s="457" t="s">
        <v>195</v>
      </c>
      <c r="C171" s="458"/>
      <c r="D171" s="458"/>
      <c r="E171" s="458"/>
      <c r="F171" s="458"/>
      <c r="G171" s="459"/>
      <c r="H171" s="53">
        <v>0.05</v>
      </c>
      <c r="I171" s="18">
        <f>ROUND(($I$160/(1-$H$174))*H171,2)</f>
        <v>346.24</v>
      </c>
    </row>
    <row r="172" spans="1:9">
      <c r="A172" s="231" t="s">
        <v>21</v>
      </c>
      <c r="B172" s="232"/>
      <c r="C172" s="232"/>
      <c r="D172" s="232"/>
      <c r="E172" s="232"/>
      <c r="F172" s="232"/>
      <c r="G172" s="232"/>
      <c r="H172" s="233"/>
      <c r="I172" s="14">
        <f>I157+I159+I163+I165+I171</f>
        <v>1526.31</v>
      </c>
    </row>
    <row r="173" spans="1:9">
      <c r="A173" s="414"/>
      <c r="B173" s="415"/>
      <c r="C173" s="415"/>
      <c r="D173" s="415"/>
      <c r="E173" s="415"/>
      <c r="F173" s="415"/>
      <c r="G173" s="415"/>
      <c r="H173" s="415"/>
      <c r="I173" s="416"/>
    </row>
    <row r="174" spans="1:9">
      <c r="A174" s="440" t="s">
        <v>79</v>
      </c>
      <c r="B174" s="441"/>
      <c r="C174" s="441"/>
      <c r="D174" s="441"/>
      <c r="E174" s="441"/>
      <c r="F174" s="441"/>
      <c r="G174" s="442"/>
      <c r="H174" s="54">
        <f>H162+H163+H165+H169+H170+H171</f>
        <v>0.14250000000000002</v>
      </c>
      <c r="I174" s="55">
        <f>I162+I163+I165+I169+I170+I171</f>
        <v>986.79</v>
      </c>
    </row>
    <row r="175" spans="1:9">
      <c r="A175" s="443" t="s">
        <v>80</v>
      </c>
      <c r="B175" s="444"/>
      <c r="C175" s="449" t="s">
        <v>81</v>
      </c>
      <c r="D175" s="449"/>
      <c r="E175" s="449"/>
      <c r="F175" s="449"/>
      <c r="G175" s="449"/>
      <c r="H175" s="449"/>
      <c r="I175" s="449"/>
    </row>
    <row r="176" spans="1:9">
      <c r="A176" s="445"/>
      <c r="B176" s="446"/>
      <c r="C176" s="450" t="s">
        <v>150</v>
      </c>
      <c r="D176" s="450"/>
      <c r="E176" s="450"/>
      <c r="F176" s="450"/>
      <c r="G176" s="450"/>
      <c r="H176" s="450"/>
      <c r="I176" s="450"/>
    </row>
    <row r="177" spans="1:9">
      <c r="A177" s="447"/>
      <c r="B177" s="448"/>
      <c r="C177" s="451" t="s">
        <v>82</v>
      </c>
      <c r="D177" s="451"/>
      <c r="E177" s="451"/>
      <c r="F177" s="451"/>
      <c r="G177" s="451"/>
      <c r="H177" s="451"/>
      <c r="I177" s="451"/>
    </row>
    <row r="178" spans="1:9">
      <c r="A178" s="452"/>
      <c r="B178" s="453"/>
      <c r="C178" s="453"/>
      <c r="D178" s="453"/>
      <c r="E178" s="453"/>
      <c r="F178" s="453"/>
      <c r="G178" s="453"/>
      <c r="H178" s="453"/>
      <c r="I178" s="453"/>
    </row>
    <row r="179" spans="1:9">
      <c r="A179" s="211" t="s">
        <v>151</v>
      </c>
      <c r="B179" s="212"/>
      <c r="C179" s="212"/>
      <c r="D179" s="212"/>
      <c r="E179" s="212"/>
      <c r="F179" s="212"/>
      <c r="G179" s="212"/>
      <c r="H179" s="212"/>
      <c r="I179" s="213"/>
    </row>
    <row r="180" spans="1:9">
      <c r="A180" s="205" t="s">
        <v>152</v>
      </c>
      <c r="B180" s="206"/>
      <c r="C180" s="206"/>
      <c r="D180" s="206"/>
      <c r="E180" s="206"/>
      <c r="F180" s="206"/>
      <c r="G180" s="206"/>
      <c r="H180" s="206"/>
      <c r="I180" s="207"/>
    </row>
    <row r="181" spans="1:9">
      <c r="A181" s="414"/>
      <c r="B181" s="415"/>
      <c r="C181" s="415"/>
      <c r="D181" s="415"/>
      <c r="E181" s="415"/>
      <c r="F181" s="415"/>
      <c r="G181" s="415"/>
      <c r="H181" s="415"/>
      <c r="I181" s="416"/>
    </row>
    <row r="182" spans="1:9">
      <c r="A182" s="460"/>
      <c r="B182" s="461"/>
      <c r="C182" s="461"/>
      <c r="D182" s="461"/>
      <c r="E182" s="461"/>
      <c r="F182" s="461"/>
      <c r="G182" s="461"/>
      <c r="H182" s="461"/>
      <c r="I182" s="462"/>
    </row>
    <row r="183" spans="1:9" ht="15" customHeight="1">
      <c r="A183" s="214" t="s">
        <v>153</v>
      </c>
      <c r="B183" s="215"/>
      <c r="C183" s="215"/>
      <c r="D183" s="215"/>
      <c r="E183" s="215"/>
      <c r="F183" s="215"/>
      <c r="G183" s="215"/>
      <c r="H183" s="215"/>
      <c r="I183" s="216"/>
    </row>
    <row r="184" spans="1:9" ht="30" customHeight="1">
      <c r="A184" s="220" t="s">
        <v>83</v>
      </c>
      <c r="B184" s="221"/>
      <c r="C184" s="221"/>
      <c r="D184" s="221"/>
      <c r="E184" s="221"/>
      <c r="F184" s="221"/>
      <c r="G184" s="221"/>
      <c r="H184" s="222"/>
      <c r="I184" s="56" t="s">
        <v>25</v>
      </c>
    </row>
    <row r="185" spans="1:9">
      <c r="A185" s="2" t="s">
        <v>7</v>
      </c>
      <c r="B185" s="180" t="s">
        <v>84</v>
      </c>
      <c r="C185" s="181"/>
      <c r="D185" s="181"/>
      <c r="E185" s="181"/>
      <c r="F185" s="181"/>
      <c r="G185" s="181"/>
      <c r="H185" s="182"/>
      <c r="I185" s="57">
        <f>I40</f>
        <v>2043.39</v>
      </c>
    </row>
    <row r="186" spans="1:9">
      <c r="A186" s="2" t="s">
        <v>9</v>
      </c>
      <c r="B186" s="180" t="s">
        <v>23</v>
      </c>
      <c r="C186" s="181"/>
      <c r="D186" s="181"/>
      <c r="E186" s="181"/>
      <c r="F186" s="181"/>
      <c r="G186" s="181"/>
      <c r="H186" s="182"/>
      <c r="I186" s="57">
        <f>I99</f>
        <v>2714.76</v>
      </c>
    </row>
    <row r="187" spans="1:9">
      <c r="A187" s="2" t="s">
        <v>11</v>
      </c>
      <c r="B187" s="180" t="s">
        <v>85</v>
      </c>
      <c r="C187" s="181"/>
      <c r="D187" s="181"/>
      <c r="E187" s="181"/>
      <c r="F187" s="181"/>
      <c r="G187" s="181"/>
      <c r="H187" s="182"/>
      <c r="I187" s="13">
        <f>I108</f>
        <v>147.16</v>
      </c>
    </row>
    <row r="188" spans="1:9">
      <c r="A188" s="2" t="s">
        <v>13</v>
      </c>
      <c r="B188" s="180" t="s">
        <v>86</v>
      </c>
      <c r="C188" s="181"/>
      <c r="D188" s="181"/>
      <c r="E188" s="181"/>
      <c r="F188" s="181"/>
      <c r="G188" s="181"/>
      <c r="H188" s="182"/>
      <c r="I188" s="13">
        <f>I141</f>
        <v>326.48000000000008</v>
      </c>
    </row>
    <row r="189" spans="1:9">
      <c r="A189" s="2" t="s">
        <v>33</v>
      </c>
      <c r="B189" s="180" t="s">
        <v>154</v>
      </c>
      <c r="C189" s="181"/>
      <c r="D189" s="181"/>
      <c r="E189" s="181"/>
      <c r="F189" s="181"/>
      <c r="G189" s="181"/>
      <c r="H189" s="182"/>
      <c r="I189" s="13">
        <f>I149</f>
        <v>166.75</v>
      </c>
    </row>
    <row r="190" spans="1:9">
      <c r="A190" s="169" t="s">
        <v>87</v>
      </c>
      <c r="B190" s="170"/>
      <c r="C190" s="170"/>
      <c r="D190" s="170"/>
      <c r="E190" s="170"/>
      <c r="F190" s="170"/>
      <c r="G190" s="170"/>
      <c r="H190" s="171"/>
      <c r="I190" s="58">
        <f>SUM(I185:I189)</f>
        <v>5398.5400000000009</v>
      </c>
    </row>
    <row r="191" spans="1:9">
      <c r="A191" s="59" t="s">
        <v>35</v>
      </c>
      <c r="B191" s="181" t="s">
        <v>88</v>
      </c>
      <c r="C191" s="181"/>
      <c r="D191" s="181"/>
      <c r="E191" s="181"/>
      <c r="F191" s="181"/>
      <c r="G191" s="181"/>
      <c r="H191" s="182"/>
      <c r="I191" s="13">
        <f>I172</f>
        <v>1526.31</v>
      </c>
    </row>
    <row r="192" spans="1:9">
      <c r="A192" s="169" t="s">
        <v>89</v>
      </c>
      <c r="B192" s="170"/>
      <c r="C192" s="170"/>
      <c r="D192" s="170"/>
      <c r="E192" s="170"/>
      <c r="F192" s="170"/>
      <c r="G192" s="170"/>
      <c r="H192" s="171"/>
      <c r="I192" s="58">
        <f>I190+I191</f>
        <v>6924.85</v>
      </c>
    </row>
    <row r="193" spans="1:9" ht="15" customHeight="1">
      <c r="A193" s="169" t="s">
        <v>196</v>
      </c>
      <c r="B193" s="170"/>
      <c r="C193" s="170"/>
      <c r="D193" s="170"/>
      <c r="E193" s="170"/>
      <c r="F193" s="170"/>
      <c r="G193" s="170"/>
      <c r="H193" s="171"/>
      <c r="I193" s="80">
        <v>1</v>
      </c>
    </row>
    <row r="194" spans="1:9">
      <c r="A194" s="169" t="s">
        <v>197</v>
      </c>
      <c r="B194" s="170"/>
      <c r="C194" s="170"/>
      <c r="D194" s="170"/>
      <c r="E194" s="170"/>
      <c r="F194" s="170"/>
      <c r="G194" s="170"/>
      <c r="H194" s="171"/>
      <c r="I194" s="80">
        <f>I192*I193</f>
        <v>6924.85</v>
      </c>
    </row>
  </sheetData>
  <mergeCells count="228">
    <mergeCell ref="B191:H191"/>
    <mergeCell ref="A192:H192"/>
    <mergeCell ref="A193:H193"/>
    <mergeCell ref="A194:H194"/>
    <mergeCell ref="B185:H185"/>
    <mergeCell ref="B186:H186"/>
    <mergeCell ref="B187:H187"/>
    <mergeCell ref="B188:H188"/>
    <mergeCell ref="B189:H189"/>
    <mergeCell ref="A190:H190"/>
    <mergeCell ref="A179:I179"/>
    <mergeCell ref="A180:I180"/>
    <mergeCell ref="A181:I181"/>
    <mergeCell ref="A182:I182"/>
    <mergeCell ref="A183:I183"/>
    <mergeCell ref="A184:H184"/>
    <mergeCell ref="A174:G174"/>
    <mergeCell ref="A175:B177"/>
    <mergeCell ref="C175:I175"/>
    <mergeCell ref="C176:I176"/>
    <mergeCell ref="C177:I177"/>
    <mergeCell ref="A178:I178"/>
    <mergeCell ref="B168:G168"/>
    <mergeCell ref="B169:G169"/>
    <mergeCell ref="B170:G170"/>
    <mergeCell ref="B171:G171"/>
    <mergeCell ref="A172:H172"/>
    <mergeCell ref="A173:I173"/>
    <mergeCell ref="A165:A166"/>
    <mergeCell ref="B165:G165"/>
    <mergeCell ref="H165:H166"/>
    <mergeCell ref="I165:I166"/>
    <mergeCell ref="B166:G166"/>
    <mergeCell ref="B167:G167"/>
    <mergeCell ref="B162:G162"/>
    <mergeCell ref="A163:A164"/>
    <mergeCell ref="B163:G163"/>
    <mergeCell ref="H163:H164"/>
    <mergeCell ref="I163:I164"/>
    <mergeCell ref="B164:G164"/>
    <mergeCell ref="A156:G156"/>
    <mergeCell ref="B157:G157"/>
    <mergeCell ref="A158:G158"/>
    <mergeCell ref="B159:G159"/>
    <mergeCell ref="A160:G160"/>
    <mergeCell ref="B161:G161"/>
    <mergeCell ref="B148:H148"/>
    <mergeCell ref="A149:H149"/>
    <mergeCell ref="A150:I150"/>
    <mergeCell ref="A151:I151"/>
    <mergeCell ref="A153:I153"/>
    <mergeCell ref="A154:A155"/>
    <mergeCell ref="B154:G155"/>
    <mergeCell ref="H154:H155"/>
    <mergeCell ref="A142:I142"/>
    <mergeCell ref="A143:I143"/>
    <mergeCell ref="B144:H144"/>
    <mergeCell ref="B145:H145"/>
    <mergeCell ref="B146:H146"/>
    <mergeCell ref="B147:H147"/>
    <mergeCell ref="A136:I136"/>
    <mergeCell ref="A137:I137"/>
    <mergeCell ref="B138:H138"/>
    <mergeCell ref="B139:H139"/>
    <mergeCell ref="B140:H140"/>
    <mergeCell ref="A141:H141"/>
    <mergeCell ref="A130:H130"/>
    <mergeCell ref="A131:I131"/>
    <mergeCell ref="A132:I132"/>
    <mergeCell ref="B133:H133"/>
    <mergeCell ref="B134:H134"/>
    <mergeCell ref="A135:H135"/>
    <mergeCell ref="A124:A126"/>
    <mergeCell ref="B124:H124"/>
    <mergeCell ref="I124:I126"/>
    <mergeCell ref="B125:H125"/>
    <mergeCell ref="B126:H126"/>
    <mergeCell ref="A127:A129"/>
    <mergeCell ref="B127:H127"/>
    <mergeCell ref="I127:I129"/>
    <mergeCell ref="B128:H128"/>
    <mergeCell ref="B129:H129"/>
    <mergeCell ref="B119:H119"/>
    <mergeCell ref="A120:A121"/>
    <mergeCell ref="B120:H120"/>
    <mergeCell ref="I120:I121"/>
    <mergeCell ref="B121:H121"/>
    <mergeCell ref="A122:A123"/>
    <mergeCell ref="B122:H122"/>
    <mergeCell ref="I122:I123"/>
    <mergeCell ref="B123:H123"/>
    <mergeCell ref="A112:I112"/>
    <mergeCell ref="A113:I113"/>
    <mergeCell ref="A115:I115"/>
    <mergeCell ref="A116:I116"/>
    <mergeCell ref="B117:H117"/>
    <mergeCell ref="B118:F118"/>
    <mergeCell ref="B106:H106"/>
    <mergeCell ref="B107:G107"/>
    <mergeCell ref="A108:H108"/>
    <mergeCell ref="A109:I109"/>
    <mergeCell ref="A110:I110"/>
    <mergeCell ref="A111:I111"/>
    <mergeCell ref="A100:I100"/>
    <mergeCell ref="A101:I101"/>
    <mergeCell ref="B102:H102"/>
    <mergeCell ref="B103:H103"/>
    <mergeCell ref="B104:H104"/>
    <mergeCell ref="B105:H105"/>
    <mergeCell ref="A94:I94"/>
    <mergeCell ref="B95:H95"/>
    <mergeCell ref="B96:H96"/>
    <mergeCell ref="B97:H97"/>
    <mergeCell ref="B98:H98"/>
    <mergeCell ref="A99:H99"/>
    <mergeCell ref="B88:H88"/>
    <mergeCell ref="B89:H89"/>
    <mergeCell ref="A90:I90"/>
    <mergeCell ref="A91:I91"/>
    <mergeCell ref="A92:I92"/>
    <mergeCell ref="A93:I93"/>
    <mergeCell ref="B83:H83"/>
    <mergeCell ref="N83:T83"/>
    <mergeCell ref="B84:H84"/>
    <mergeCell ref="A85:A86"/>
    <mergeCell ref="B85:F86"/>
    <mergeCell ref="B87:H87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4" right="0.511811024" top="0.78740157499999996" bottom="0.78740157499999996" header="0.31496062000000002" footer="0.3149606200000000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6EC1C-6D6D-4423-B33A-406AD11D6A98}">
  <dimension ref="A2:T194"/>
  <sheetViews>
    <sheetView topLeftCell="A74" workbookViewId="0">
      <selection activeCell="A3" sqref="A3:I3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8.85546875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185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272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31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93" t="s">
        <v>282</v>
      </c>
      <c r="I21" s="29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283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3440.8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280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3440.8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3440.8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286.62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104.08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390.7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766.3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95.79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114.95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57.47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38.32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22.99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7.66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306.52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1410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18">
        <f>IF(ROUND((H77*H75*H76)-(I33*H78),2)&lt;0,0,ROUND((H77*H75*H76)-(I33*H78),2))</f>
        <v>57.55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6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273</v>
      </c>
      <c r="C79" s="181"/>
      <c r="D79" s="181"/>
      <c r="E79" s="181"/>
      <c r="F79" s="181"/>
      <c r="G79" s="181"/>
      <c r="H79" s="182"/>
      <c r="I79" s="18">
        <f>ROUND(H81*H80*(1-H82),2)</f>
        <v>594</v>
      </c>
    </row>
    <row r="80" spans="1:9" ht="15" customHeight="1">
      <c r="A80" s="5"/>
      <c r="B80" s="240" t="s">
        <v>274</v>
      </c>
      <c r="C80" s="241"/>
      <c r="D80" s="241"/>
      <c r="E80" s="241"/>
      <c r="F80" s="241"/>
      <c r="G80" s="242"/>
      <c r="H80" s="26">
        <v>27</v>
      </c>
      <c r="I80" s="5" t="s">
        <v>44</v>
      </c>
    </row>
    <row r="81" spans="1:20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20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</v>
      </c>
      <c r="I82" s="5"/>
    </row>
    <row r="83" spans="1:20" ht="24" customHeight="1">
      <c r="A83" s="5" t="s">
        <v>11</v>
      </c>
      <c r="B83" s="180" t="s">
        <v>276</v>
      </c>
      <c r="C83" s="181"/>
      <c r="D83" s="181"/>
      <c r="E83" s="181"/>
      <c r="F83" s="181"/>
      <c r="G83" s="181"/>
      <c r="H83" s="182"/>
      <c r="I83" s="85">
        <v>220</v>
      </c>
      <c r="N83" s="240"/>
      <c r="O83" s="241"/>
      <c r="P83" s="241"/>
      <c r="Q83" s="241"/>
      <c r="R83" s="241"/>
      <c r="S83" s="241"/>
      <c r="T83" s="242"/>
    </row>
    <row r="84" spans="1:20" ht="15" customHeight="1">
      <c r="A84" s="5" t="s">
        <v>13</v>
      </c>
      <c r="B84" s="240" t="s">
        <v>209</v>
      </c>
      <c r="C84" s="241"/>
      <c r="D84" s="241"/>
      <c r="E84" s="241"/>
      <c r="F84" s="241"/>
      <c r="G84" s="464"/>
      <c r="H84" s="470"/>
      <c r="I84" s="85">
        <v>15</v>
      </c>
    </row>
    <row r="85" spans="1:20" ht="15" customHeight="1">
      <c r="A85" s="329" t="s">
        <v>33</v>
      </c>
      <c r="B85" s="463" t="s">
        <v>281</v>
      </c>
      <c r="C85" s="464"/>
      <c r="D85" s="464"/>
      <c r="E85" s="464"/>
      <c r="F85" s="465"/>
      <c r="G85" s="90" t="s">
        <v>181</v>
      </c>
      <c r="H85" s="90" t="s">
        <v>101</v>
      </c>
      <c r="I85" s="89"/>
    </row>
    <row r="86" spans="1:20" ht="15" customHeight="1">
      <c r="A86" s="330"/>
      <c r="B86" s="466"/>
      <c r="C86" s="467"/>
      <c r="D86" s="467"/>
      <c r="E86" s="467"/>
      <c r="F86" s="468"/>
      <c r="G86" s="95">
        <v>3</v>
      </c>
      <c r="H86" s="93">
        <v>110</v>
      </c>
      <c r="I86" s="89">
        <f>G86*H86</f>
        <v>330</v>
      </c>
    </row>
    <row r="87" spans="1:20" ht="15" customHeight="1">
      <c r="A87" s="91" t="s">
        <v>35</v>
      </c>
      <c r="B87" s="469" t="s">
        <v>277</v>
      </c>
      <c r="C87" s="469"/>
      <c r="D87" s="469"/>
      <c r="E87" s="469"/>
      <c r="F87" s="469"/>
      <c r="G87" s="469"/>
      <c r="H87" s="469"/>
      <c r="I87" s="89">
        <v>15</v>
      </c>
    </row>
    <row r="88" spans="1:20" ht="25.5" customHeight="1">
      <c r="A88" s="5" t="s">
        <v>37</v>
      </c>
      <c r="B88" s="471" t="s">
        <v>46</v>
      </c>
      <c r="C88" s="472"/>
      <c r="D88" s="472"/>
      <c r="E88" s="472"/>
      <c r="F88" s="472"/>
      <c r="G88" s="472"/>
      <c r="H88" s="473"/>
      <c r="I88" s="13"/>
    </row>
    <row r="89" spans="1:20">
      <c r="A89" s="32"/>
      <c r="B89" s="231" t="s">
        <v>103</v>
      </c>
      <c r="C89" s="232"/>
      <c r="D89" s="232"/>
      <c r="E89" s="232"/>
      <c r="F89" s="232"/>
      <c r="G89" s="232"/>
      <c r="H89" s="233"/>
      <c r="I89" s="14">
        <f>SUM(I74:I88)</f>
        <v>1231.55</v>
      </c>
    </row>
    <row r="90" spans="1:20">
      <c r="A90" s="234"/>
      <c r="B90" s="235"/>
      <c r="C90" s="235"/>
      <c r="D90" s="235"/>
      <c r="E90" s="235"/>
      <c r="F90" s="235"/>
      <c r="G90" s="235"/>
      <c r="H90" s="235"/>
      <c r="I90" s="236"/>
    </row>
    <row r="91" spans="1:20" ht="24" customHeight="1">
      <c r="A91" s="211" t="s">
        <v>117</v>
      </c>
      <c r="B91" s="212"/>
      <c r="C91" s="212"/>
      <c r="D91" s="212"/>
      <c r="E91" s="212"/>
      <c r="F91" s="212"/>
      <c r="G91" s="212"/>
      <c r="H91" s="212"/>
      <c r="I91" s="213"/>
    </row>
    <row r="92" spans="1:20" ht="24" customHeight="1">
      <c r="A92" s="205" t="s">
        <v>118</v>
      </c>
      <c r="B92" s="206"/>
      <c r="C92" s="206"/>
      <c r="D92" s="206"/>
      <c r="E92" s="206"/>
      <c r="F92" s="206"/>
      <c r="G92" s="206"/>
      <c r="H92" s="206"/>
      <c r="I92" s="207"/>
    </row>
    <row r="93" spans="1:20">
      <c r="A93" s="237"/>
      <c r="B93" s="238"/>
      <c r="C93" s="238"/>
      <c r="D93" s="238"/>
      <c r="E93" s="238"/>
      <c r="F93" s="238"/>
      <c r="G93" s="238"/>
      <c r="H93" s="238"/>
      <c r="I93" s="239"/>
    </row>
    <row r="94" spans="1:20" ht="31.5" customHeight="1">
      <c r="A94" s="202" t="s">
        <v>47</v>
      </c>
      <c r="B94" s="203"/>
      <c r="C94" s="203"/>
      <c r="D94" s="203"/>
      <c r="E94" s="203"/>
      <c r="F94" s="203"/>
      <c r="G94" s="203"/>
      <c r="H94" s="203"/>
      <c r="I94" s="204"/>
    </row>
    <row r="95" spans="1:20" ht="30" customHeight="1">
      <c r="A95" s="25">
        <v>2</v>
      </c>
      <c r="B95" s="255" t="s">
        <v>48</v>
      </c>
      <c r="C95" s="256"/>
      <c r="D95" s="256"/>
      <c r="E95" s="256"/>
      <c r="F95" s="256"/>
      <c r="G95" s="256"/>
      <c r="H95" s="257"/>
      <c r="I95" s="25" t="s">
        <v>25</v>
      </c>
    </row>
    <row r="96" spans="1:20" ht="15" customHeight="1">
      <c r="A96" s="33" t="s">
        <v>24</v>
      </c>
      <c r="B96" s="258" t="s">
        <v>164</v>
      </c>
      <c r="C96" s="259"/>
      <c r="D96" s="259"/>
      <c r="E96" s="259"/>
      <c r="F96" s="259"/>
      <c r="G96" s="259"/>
      <c r="H96" s="260"/>
      <c r="I96" s="34">
        <f>I49</f>
        <v>390.7</v>
      </c>
    </row>
    <row r="97" spans="1:9" ht="15" customHeight="1">
      <c r="A97" s="33" t="s">
        <v>26</v>
      </c>
      <c r="B97" s="258" t="s">
        <v>27</v>
      </c>
      <c r="C97" s="259"/>
      <c r="D97" s="259"/>
      <c r="E97" s="259"/>
      <c r="F97" s="259"/>
      <c r="G97" s="259"/>
      <c r="H97" s="260"/>
      <c r="I97" s="34">
        <f>I66</f>
        <v>1410</v>
      </c>
    </row>
    <row r="98" spans="1:9" ht="15" customHeight="1">
      <c r="A98" s="33" t="s">
        <v>42</v>
      </c>
      <c r="B98" s="258" t="s">
        <v>43</v>
      </c>
      <c r="C98" s="259"/>
      <c r="D98" s="259"/>
      <c r="E98" s="259"/>
      <c r="F98" s="259"/>
      <c r="G98" s="259"/>
      <c r="H98" s="260"/>
      <c r="I98" s="34">
        <f>I89</f>
        <v>1231.55</v>
      </c>
    </row>
    <row r="99" spans="1:9">
      <c r="A99" s="261" t="s">
        <v>21</v>
      </c>
      <c r="B99" s="262"/>
      <c r="C99" s="262"/>
      <c r="D99" s="262"/>
      <c r="E99" s="262"/>
      <c r="F99" s="262"/>
      <c r="G99" s="262"/>
      <c r="H99" s="263"/>
      <c r="I99" s="35">
        <f>SUM(I96:I98)</f>
        <v>3032.25</v>
      </c>
    </row>
    <row r="100" spans="1:9">
      <c r="A100" s="264"/>
      <c r="B100" s="265"/>
      <c r="C100" s="265"/>
      <c r="D100" s="265"/>
      <c r="E100" s="265"/>
      <c r="F100" s="265"/>
      <c r="G100" s="265"/>
      <c r="H100" s="265"/>
      <c r="I100" s="266"/>
    </row>
    <row r="101" spans="1:9" ht="15.75">
      <c r="A101" s="267" t="s">
        <v>50</v>
      </c>
      <c r="B101" s="268"/>
      <c r="C101" s="268"/>
      <c r="D101" s="268"/>
      <c r="E101" s="268"/>
      <c r="F101" s="268"/>
      <c r="G101" s="268"/>
      <c r="H101" s="268"/>
      <c r="I101" s="269"/>
    </row>
    <row r="102" spans="1:9">
      <c r="A102" s="24">
        <v>3</v>
      </c>
      <c r="B102" s="252" t="s">
        <v>51</v>
      </c>
      <c r="C102" s="253"/>
      <c r="D102" s="253"/>
      <c r="E102" s="253"/>
      <c r="F102" s="253"/>
      <c r="G102" s="253"/>
      <c r="H102" s="254"/>
      <c r="I102" s="24" t="s">
        <v>52</v>
      </c>
    </row>
    <row r="103" spans="1:9" ht="58.5" customHeight="1">
      <c r="A103" s="5" t="s">
        <v>7</v>
      </c>
      <c r="B103" s="180" t="s">
        <v>119</v>
      </c>
      <c r="C103" s="181"/>
      <c r="D103" s="181"/>
      <c r="E103" s="181"/>
      <c r="F103" s="181"/>
      <c r="G103" s="181"/>
      <c r="H103" s="182"/>
      <c r="I103" s="18">
        <f>ROUND((($I$40/12)+($I$47/12)+($I$40*0.121/12))*(30/30)*0.05,2)</f>
        <v>17.27</v>
      </c>
    </row>
    <row r="104" spans="1:9">
      <c r="A104" s="5" t="s">
        <v>9</v>
      </c>
      <c r="B104" s="249" t="s">
        <v>53</v>
      </c>
      <c r="C104" s="250"/>
      <c r="D104" s="250"/>
      <c r="E104" s="250"/>
      <c r="F104" s="250"/>
      <c r="G104" s="250"/>
      <c r="H104" s="251"/>
      <c r="I104" s="18">
        <f>ROUND($I$103*H65,2)</f>
        <v>1.38</v>
      </c>
    </row>
    <row r="105" spans="1:9" ht="50.25" customHeight="1">
      <c r="A105" s="5" t="s">
        <v>11</v>
      </c>
      <c r="B105" s="180" t="s">
        <v>120</v>
      </c>
      <c r="C105" s="181"/>
      <c r="D105" s="181"/>
      <c r="E105" s="181"/>
      <c r="F105" s="181"/>
      <c r="G105" s="181"/>
      <c r="H105" s="182"/>
      <c r="I105" s="18">
        <f>ROUND(((($I$40/30)*7)/12)*1,2)</f>
        <v>66.900000000000006</v>
      </c>
    </row>
    <row r="106" spans="1:9">
      <c r="A106" s="5" t="s">
        <v>13</v>
      </c>
      <c r="B106" s="249" t="s">
        <v>54</v>
      </c>
      <c r="C106" s="250"/>
      <c r="D106" s="250"/>
      <c r="E106" s="250"/>
      <c r="F106" s="250"/>
      <c r="G106" s="250"/>
      <c r="H106" s="251"/>
      <c r="I106" s="18">
        <f>ROUND($I$105*H66,2)</f>
        <v>24.62</v>
      </c>
    </row>
    <row r="107" spans="1:9" ht="48" customHeight="1">
      <c r="A107" s="5" t="s">
        <v>33</v>
      </c>
      <c r="B107" s="180" t="s">
        <v>121</v>
      </c>
      <c r="C107" s="181"/>
      <c r="D107" s="181"/>
      <c r="E107" s="181"/>
      <c r="F107" s="181"/>
      <c r="G107" s="182"/>
      <c r="H107" s="36">
        <v>0.04</v>
      </c>
      <c r="I107" s="18">
        <f>ROUND($I$40*H107,2)</f>
        <v>137.63</v>
      </c>
    </row>
    <row r="108" spans="1:9">
      <c r="A108" s="231" t="s">
        <v>21</v>
      </c>
      <c r="B108" s="232"/>
      <c r="C108" s="232"/>
      <c r="D108" s="232"/>
      <c r="E108" s="232"/>
      <c r="F108" s="232"/>
      <c r="G108" s="232"/>
      <c r="H108" s="233"/>
      <c r="I108" s="14">
        <f>SUM(I103:I107)</f>
        <v>247.8</v>
      </c>
    </row>
    <row r="109" spans="1:9">
      <c r="A109" s="367"/>
      <c r="B109" s="368"/>
      <c r="C109" s="368"/>
      <c r="D109" s="368"/>
      <c r="E109" s="368"/>
      <c r="F109" s="368"/>
      <c r="G109" s="368"/>
      <c r="H109" s="368"/>
      <c r="I109" s="369"/>
    </row>
    <row r="110" spans="1:9" ht="15.75" customHeight="1">
      <c r="A110" s="202" t="s">
        <v>55</v>
      </c>
      <c r="B110" s="203"/>
      <c r="C110" s="203"/>
      <c r="D110" s="203"/>
      <c r="E110" s="203"/>
      <c r="F110" s="203"/>
      <c r="G110" s="203"/>
      <c r="H110" s="203"/>
      <c r="I110" s="204"/>
    </row>
    <row r="111" spans="1:9" ht="36" customHeight="1">
      <c r="A111" s="370" t="s">
        <v>122</v>
      </c>
      <c r="B111" s="371"/>
      <c r="C111" s="371"/>
      <c r="D111" s="371"/>
      <c r="E111" s="371"/>
      <c r="F111" s="371"/>
      <c r="G111" s="371"/>
      <c r="H111" s="371"/>
      <c r="I111" s="372"/>
    </row>
    <row r="112" spans="1:9" ht="75" customHeight="1">
      <c r="A112" s="382" t="s">
        <v>123</v>
      </c>
      <c r="B112" s="383"/>
      <c r="C112" s="383"/>
      <c r="D112" s="383"/>
      <c r="E112" s="383"/>
      <c r="F112" s="383"/>
      <c r="G112" s="383"/>
      <c r="H112" s="383"/>
      <c r="I112" s="384"/>
    </row>
    <row r="113" spans="1:9">
      <c r="A113" s="373"/>
      <c r="B113" s="374"/>
      <c r="C113" s="374"/>
      <c r="D113" s="374"/>
      <c r="E113" s="374"/>
      <c r="F113" s="374"/>
      <c r="G113" s="374"/>
      <c r="H113" s="374"/>
      <c r="I113" s="375"/>
    </row>
    <row r="114" spans="1:9" ht="57.75">
      <c r="A114" s="37" t="s">
        <v>56</v>
      </c>
      <c r="B114" s="38">
        <f>I40</f>
        <v>3440.8</v>
      </c>
      <c r="C114" s="39"/>
      <c r="D114" s="37" t="s">
        <v>124</v>
      </c>
      <c r="E114" s="38">
        <f>I99-I74-I79+I118</f>
        <v>2807.8599999999997</v>
      </c>
      <c r="F114" s="40"/>
      <c r="G114" s="37" t="s">
        <v>57</v>
      </c>
      <c r="H114" s="41">
        <f>I108</f>
        <v>247.8</v>
      </c>
      <c r="I114" s="42">
        <f>B114+E114+H114</f>
        <v>6496.46</v>
      </c>
    </row>
    <row r="115" spans="1:9">
      <c r="A115" s="376"/>
      <c r="B115" s="377"/>
      <c r="C115" s="377"/>
      <c r="D115" s="377"/>
      <c r="E115" s="377"/>
      <c r="F115" s="377"/>
      <c r="G115" s="377"/>
      <c r="H115" s="377"/>
      <c r="I115" s="378"/>
    </row>
    <row r="116" spans="1:9" ht="15" customHeight="1">
      <c r="A116" s="379" t="s">
        <v>125</v>
      </c>
      <c r="B116" s="380"/>
      <c r="C116" s="380"/>
      <c r="D116" s="380"/>
      <c r="E116" s="380"/>
      <c r="F116" s="380"/>
      <c r="G116" s="380"/>
      <c r="H116" s="380"/>
      <c r="I116" s="381"/>
    </row>
    <row r="117" spans="1:9">
      <c r="A117" s="43" t="s">
        <v>58</v>
      </c>
      <c r="B117" s="252" t="s">
        <v>59</v>
      </c>
      <c r="C117" s="253"/>
      <c r="D117" s="253"/>
      <c r="E117" s="253"/>
      <c r="F117" s="253"/>
      <c r="G117" s="253"/>
      <c r="H117" s="254"/>
      <c r="I117" s="43" t="s">
        <v>25</v>
      </c>
    </row>
    <row r="118" spans="1:9" ht="75.75" customHeight="1">
      <c r="A118" s="10" t="s">
        <v>7</v>
      </c>
      <c r="B118" s="355" t="s">
        <v>126</v>
      </c>
      <c r="C118" s="356"/>
      <c r="D118" s="356"/>
      <c r="E118" s="356"/>
      <c r="F118" s="357"/>
      <c r="G118" s="62">
        <v>9.0749999999999997E-2</v>
      </c>
      <c r="H118" s="44">
        <v>0.36799999999999999</v>
      </c>
      <c r="I118" s="18">
        <f>ROUND($B$114*G118 + $B$114*G118*H118,2)</f>
        <v>427.16</v>
      </c>
    </row>
    <row r="119" spans="1:9" ht="28.5" customHeight="1">
      <c r="A119" s="5" t="s">
        <v>9</v>
      </c>
      <c r="B119" s="358" t="s">
        <v>127</v>
      </c>
      <c r="C119" s="359"/>
      <c r="D119" s="359"/>
      <c r="E119" s="359"/>
      <c r="F119" s="359"/>
      <c r="G119" s="359"/>
      <c r="H119" s="360"/>
      <c r="I119" s="18">
        <f>ROUND((($I$114/30)*2)/24,2)</f>
        <v>18.05</v>
      </c>
    </row>
    <row r="120" spans="1:9" ht="15.75" customHeight="1">
      <c r="A120" s="329" t="s">
        <v>11</v>
      </c>
      <c r="B120" s="361" t="s">
        <v>128</v>
      </c>
      <c r="C120" s="362"/>
      <c r="D120" s="362"/>
      <c r="E120" s="362"/>
      <c r="F120" s="362"/>
      <c r="G120" s="362"/>
      <c r="H120" s="363"/>
      <c r="I120" s="341">
        <f>ROUND((($I$114/30)*5)/24*0.03,2)</f>
        <v>1.35</v>
      </c>
    </row>
    <row r="121" spans="1:9" ht="15" customHeight="1">
      <c r="A121" s="330"/>
      <c r="B121" s="364" t="s">
        <v>129</v>
      </c>
      <c r="C121" s="365"/>
      <c r="D121" s="365"/>
      <c r="E121" s="365"/>
      <c r="F121" s="365"/>
      <c r="G121" s="365"/>
      <c r="H121" s="366"/>
      <c r="I121" s="342">
        <f>ROUND((($I$63/30)*5)/24*0.03,2)</f>
        <v>0</v>
      </c>
    </row>
    <row r="122" spans="1:9" ht="31.5" customHeight="1">
      <c r="A122" s="329" t="s">
        <v>13</v>
      </c>
      <c r="B122" s="408" t="s">
        <v>130</v>
      </c>
      <c r="C122" s="409"/>
      <c r="D122" s="409"/>
      <c r="E122" s="409"/>
      <c r="F122" s="409"/>
      <c r="G122" s="409"/>
      <c r="H122" s="410"/>
      <c r="I122" s="341">
        <f>ROUND((((($I$114)/30)*1.94)/24),2)</f>
        <v>17.5</v>
      </c>
    </row>
    <row r="123" spans="1:9" ht="15" customHeight="1">
      <c r="A123" s="330"/>
      <c r="B123" s="411" t="s">
        <v>131</v>
      </c>
      <c r="C123" s="412"/>
      <c r="D123" s="412"/>
      <c r="E123" s="412"/>
      <c r="F123" s="412"/>
      <c r="G123" s="412"/>
      <c r="H123" s="413"/>
      <c r="I123" s="342">
        <f>ROUND((((($I$63)/30)*1.94)/24),2)</f>
        <v>0.06</v>
      </c>
    </row>
    <row r="124" spans="1:9" ht="15.75" customHeight="1">
      <c r="A124" s="329" t="s">
        <v>33</v>
      </c>
      <c r="B124" s="361" t="s">
        <v>132</v>
      </c>
      <c r="C124" s="362"/>
      <c r="D124" s="362"/>
      <c r="E124" s="362"/>
      <c r="F124" s="362"/>
      <c r="G124" s="362"/>
      <c r="H124" s="363"/>
      <c r="I124" s="341">
        <f>ROUND(((((B114*0.121)+(H66)*(B114*0.121))*(4/24)))*0.04,2) + ROUND(((H65*B114 + H66*I47 + I89 - I74 - I79 + I108)*4/24)*0.04,2)</f>
        <v>11.86</v>
      </c>
    </row>
    <row r="125" spans="1:9" ht="22.5" customHeight="1">
      <c r="A125" s="389"/>
      <c r="B125" s="390" t="s">
        <v>133</v>
      </c>
      <c r="C125" s="391"/>
      <c r="D125" s="391"/>
      <c r="E125" s="391"/>
      <c r="F125" s="391"/>
      <c r="G125" s="391"/>
      <c r="H125" s="392"/>
      <c r="I125" s="385" t="e">
        <f>ROUND(((((B117*0.121)+(H73)*(B117*0.121))*(4/24)))*0.04,2) + ROUND(((H72*B117 + H73*I57 + I93 - I79 -#REF! + I111)*4/24)*0.04,2)</f>
        <v>#VALUE!</v>
      </c>
    </row>
    <row r="126" spans="1:9" ht="45" customHeight="1">
      <c r="A126" s="330"/>
      <c r="B126" s="393" t="s">
        <v>134</v>
      </c>
      <c r="C126" s="394"/>
      <c r="D126" s="394"/>
      <c r="E126" s="394"/>
      <c r="F126" s="394"/>
      <c r="G126" s="394"/>
      <c r="H126" s="395"/>
      <c r="I126" s="342" t="e">
        <f>ROUND(((((B118*0.121)+(H74)*(B118*0.121))*(4/24)))*0.04,2) + ROUND(((H73*B118 + H74*I58 + I94 - I80 -#REF! + I112)*4/24)*0.04,2)</f>
        <v>#VALUE!</v>
      </c>
    </row>
    <row r="127" spans="1:9" ht="15" customHeight="1">
      <c r="A127" s="399" t="s">
        <v>35</v>
      </c>
      <c r="B127" s="190" t="s">
        <v>135</v>
      </c>
      <c r="C127" s="191"/>
      <c r="D127" s="191"/>
      <c r="E127" s="191"/>
      <c r="F127" s="191"/>
      <c r="G127" s="191"/>
      <c r="H127" s="192"/>
      <c r="I127" s="341">
        <f>ROUND((((($I$114)/30)*6)/24),2)</f>
        <v>54.14</v>
      </c>
    </row>
    <row r="128" spans="1:9" ht="15" customHeight="1">
      <c r="A128" s="400"/>
      <c r="B128" s="402" t="s">
        <v>136</v>
      </c>
      <c r="C128" s="403"/>
      <c r="D128" s="403"/>
      <c r="E128" s="403"/>
      <c r="F128" s="403"/>
      <c r="G128" s="403"/>
      <c r="H128" s="404"/>
      <c r="I128" s="385">
        <f>ROUND((((($I$63)/30)*6)/24),2)</f>
        <v>0.19</v>
      </c>
    </row>
    <row r="129" spans="1:9" ht="22.5" customHeight="1">
      <c r="A129" s="401"/>
      <c r="B129" s="405" t="s">
        <v>137</v>
      </c>
      <c r="C129" s="406"/>
      <c r="D129" s="406"/>
      <c r="E129" s="406"/>
      <c r="F129" s="406"/>
      <c r="G129" s="406"/>
      <c r="H129" s="407"/>
      <c r="I129" s="342">
        <f>ROUND((((($I$63)/30)*6)/24),2)</f>
        <v>0.19</v>
      </c>
    </row>
    <row r="130" spans="1:9">
      <c r="A130" s="231" t="s">
        <v>21</v>
      </c>
      <c r="B130" s="232"/>
      <c r="C130" s="232"/>
      <c r="D130" s="232"/>
      <c r="E130" s="232"/>
      <c r="F130" s="232"/>
      <c r="G130" s="232"/>
      <c r="H130" s="233"/>
      <c r="I130" s="45">
        <f>I118+I119+I120+I122+I124+I127</f>
        <v>530.06000000000006</v>
      </c>
    </row>
    <row r="131" spans="1:9">
      <c r="A131" s="231"/>
      <c r="B131" s="232"/>
      <c r="C131" s="232"/>
      <c r="D131" s="232"/>
      <c r="E131" s="232"/>
      <c r="F131" s="232"/>
      <c r="G131" s="232"/>
      <c r="H131" s="232"/>
      <c r="I131" s="233"/>
    </row>
    <row r="132" spans="1:9">
      <c r="A132" s="352" t="s">
        <v>60</v>
      </c>
      <c r="B132" s="353"/>
      <c r="C132" s="353"/>
      <c r="D132" s="353"/>
      <c r="E132" s="353"/>
      <c r="F132" s="353"/>
      <c r="G132" s="353"/>
      <c r="H132" s="353"/>
      <c r="I132" s="354"/>
    </row>
    <row r="133" spans="1:9">
      <c r="A133" s="24" t="s">
        <v>138</v>
      </c>
      <c r="B133" s="252" t="s">
        <v>62</v>
      </c>
      <c r="C133" s="253"/>
      <c r="D133" s="253"/>
      <c r="E133" s="253"/>
      <c r="F133" s="253"/>
      <c r="G133" s="253"/>
      <c r="H133" s="254"/>
      <c r="I133" s="24" t="s">
        <v>25</v>
      </c>
    </row>
    <row r="134" spans="1:9">
      <c r="A134" s="5" t="s">
        <v>7</v>
      </c>
      <c r="B134" s="249" t="s">
        <v>63</v>
      </c>
      <c r="C134" s="250"/>
      <c r="D134" s="250"/>
      <c r="E134" s="250"/>
      <c r="F134" s="250"/>
      <c r="G134" s="250"/>
      <c r="H134" s="251"/>
      <c r="I134" s="18">
        <v>0</v>
      </c>
    </row>
    <row r="135" spans="1:9">
      <c r="A135" s="396" t="s">
        <v>21</v>
      </c>
      <c r="B135" s="397"/>
      <c r="C135" s="397"/>
      <c r="D135" s="397"/>
      <c r="E135" s="397"/>
      <c r="F135" s="397"/>
      <c r="G135" s="397"/>
      <c r="H135" s="398"/>
      <c r="I135" s="18">
        <v>0</v>
      </c>
    </row>
    <row r="136" spans="1:9">
      <c r="A136" s="386"/>
      <c r="B136" s="387"/>
      <c r="C136" s="387"/>
      <c r="D136" s="387"/>
      <c r="E136" s="387"/>
      <c r="F136" s="387"/>
      <c r="G136" s="387"/>
      <c r="H136" s="387"/>
      <c r="I136" s="388"/>
    </row>
    <row r="137" spans="1:9" ht="31.5" customHeight="1">
      <c r="A137" s="202" t="s">
        <v>64</v>
      </c>
      <c r="B137" s="203"/>
      <c r="C137" s="203"/>
      <c r="D137" s="203"/>
      <c r="E137" s="203"/>
      <c r="F137" s="203"/>
      <c r="G137" s="203"/>
      <c r="H137" s="203"/>
      <c r="I137" s="204"/>
    </row>
    <row r="138" spans="1:9">
      <c r="A138" s="25">
        <v>4</v>
      </c>
      <c r="B138" s="252" t="s">
        <v>65</v>
      </c>
      <c r="C138" s="253"/>
      <c r="D138" s="253"/>
      <c r="E138" s="253"/>
      <c r="F138" s="253"/>
      <c r="G138" s="253"/>
      <c r="H138" s="254"/>
      <c r="I138" s="24" t="s">
        <v>25</v>
      </c>
    </row>
    <row r="139" spans="1:9">
      <c r="A139" s="2" t="s">
        <v>58</v>
      </c>
      <c r="B139" s="249" t="s">
        <v>59</v>
      </c>
      <c r="C139" s="250"/>
      <c r="D139" s="250"/>
      <c r="E139" s="250"/>
      <c r="F139" s="250"/>
      <c r="G139" s="250"/>
      <c r="H139" s="251"/>
      <c r="I139" s="18">
        <f>I130</f>
        <v>530.06000000000006</v>
      </c>
    </row>
    <row r="140" spans="1:9">
      <c r="A140" s="2" t="s">
        <v>61</v>
      </c>
      <c r="B140" s="249" t="s">
        <v>62</v>
      </c>
      <c r="C140" s="250"/>
      <c r="D140" s="250"/>
      <c r="E140" s="250"/>
      <c r="F140" s="250"/>
      <c r="G140" s="250"/>
      <c r="H140" s="251"/>
      <c r="I140" s="18">
        <v>0</v>
      </c>
    </row>
    <row r="141" spans="1:9">
      <c r="A141" s="169" t="s">
        <v>21</v>
      </c>
      <c r="B141" s="170"/>
      <c r="C141" s="170"/>
      <c r="D141" s="170"/>
      <c r="E141" s="170"/>
      <c r="F141" s="170"/>
      <c r="G141" s="170"/>
      <c r="H141" s="171"/>
      <c r="I141" s="14">
        <f>SUM(I139:I140)</f>
        <v>530.06000000000006</v>
      </c>
    </row>
    <row r="142" spans="1:9">
      <c r="A142" s="414"/>
      <c r="B142" s="415"/>
      <c r="C142" s="415"/>
      <c r="D142" s="415"/>
      <c r="E142" s="415"/>
      <c r="F142" s="415"/>
      <c r="G142" s="415"/>
      <c r="H142" s="415"/>
      <c r="I142" s="416"/>
    </row>
    <row r="143" spans="1:9" ht="15.75" customHeight="1">
      <c r="A143" s="202" t="s">
        <v>66</v>
      </c>
      <c r="B143" s="203"/>
      <c r="C143" s="203"/>
      <c r="D143" s="203"/>
      <c r="E143" s="203"/>
      <c r="F143" s="203"/>
      <c r="G143" s="203"/>
      <c r="H143" s="203"/>
      <c r="I143" s="204"/>
    </row>
    <row r="144" spans="1:9" ht="15" customHeight="1">
      <c r="A144" s="24">
        <v>5</v>
      </c>
      <c r="B144" s="255" t="s">
        <v>67</v>
      </c>
      <c r="C144" s="256"/>
      <c r="D144" s="256"/>
      <c r="E144" s="256"/>
      <c r="F144" s="256"/>
      <c r="G144" s="256"/>
      <c r="H144" s="257"/>
      <c r="I144" s="24" t="s">
        <v>25</v>
      </c>
    </row>
    <row r="145" spans="1:9">
      <c r="A145" s="5" t="s">
        <v>7</v>
      </c>
      <c r="B145" s="180" t="s">
        <v>139</v>
      </c>
      <c r="C145" s="181"/>
      <c r="D145" s="181"/>
      <c r="E145" s="181"/>
      <c r="F145" s="181"/>
      <c r="G145" s="181"/>
      <c r="H145" s="182"/>
      <c r="I145" s="107">
        <f>'UNIFORMES N'!E77</f>
        <v>166.75</v>
      </c>
    </row>
    <row r="146" spans="1:9">
      <c r="A146" s="5" t="s">
        <v>9</v>
      </c>
      <c r="B146" s="180" t="s">
        <v>140</v>
      </c>
      <c r="C146" s="181"/>
      <c r="D146" s="181"/>
      <c r="E146" s="181"/>
      <c r="F146" s="181"/>
      <c r="G146" s="181"/>
      <c r="H146" s="182"/>
      <c r="I146" s="84"/>
    </row>
    <row r="147" spans="1:9">
      <c r="A147" s="5" t="s">
        <v>11</v>
      </c>
      <c r="B147" s="249" t="s">
        <v>141</v>
      </c>
      <c r="C147" s="250"/>
      <c r="D147" s="250"/>
      <c r="E147" s="250"/>
      <c r="F147" s="250"/>
      <c r="G147" s="250"/>
      <c r="H147" s="251"/>
      <c r="I147" s="84"/>
    </row>
    <row r="148" spans="1:9">
      <c r="A148" s="5" t="s">
        <v>13</v>
      </c>
      <c r="B148" s="180" t="s">
        <v>142</v>
      </c>
      <c r="C148" s="181"/>
      <c r="D148" s="181"/>
      <c r="E148" s="181"/>
      <c r="F148" s="181"/>
      <c r="G148" s="181"/>
      <c r="H148" s="182"/>
      <c r="I148" s="13"/>
    </row>
    <row r="149" spans="1:9">
      <c r="A149" s="231" t="s">
        <v>103</v>
      </c>
      <c r="B149" s="232"/>
      <c r="C149" s="232"/>
      <c r="D149" s="232"/>
      <c r="E149" s="232"/>
      <c r="F149" s="232"/>
      <c r="G149" s="232"/>
      <c r="H149" s="233"/>
      <c r="I149" s="46">
        <f>SUM(I145:I148)</f>
        <v>166.75</v>
      </c>
    </row>
    <row r="150" spans="1:9" ht="18">
      <c r="A150" s="420"/>
      <c r="B150" s="421"/>
      <c r="C150" s="421"/>
      <c r="D150" s="421"/>
      <c r="E150" s="421"/>
      <c r="F150" s="421"/>
      <c r="G150" s="421"/>
      <c r="H150" s="421"/>
      <c r="I150" s="422"/>
    </row>
    <row r="151" spans="1:9">
      <c r="A151" s="423" t="s">
        <v>68</v>
      </c>
      <c r="B151" s="424"/>
      <c r="C151" s="424"/>
      <c r="D151" s="424"/>
      <c r="E151" s="424"/>
      <c r="F151" s="424"/>
      <c r="G151" s="424"/>
      <c r="H151" s="424"/>
      <c r="I151" s="425"/>
    </row>
    <row r="152" spans="1:9" ht="18">
      <c r="A152" s="47"/>
      <c r="B152" s="48"/>
      <c r="C152" s="48"/>
      <c r="D152" s="48"/>
      <c r="E152" s="48"/>
      <c r="F152" s="48"/>
      <c r="G152" s="48"/>
      <c r="H152" s="48"/>
      <c r="I152" s="49"/>
    </row>
    <row r="153" spans="1:9" ht="15.75">
      <c r="A153" s="267" t="s">
        <v>69</v>
      </c>
      <c r="B153" s="268"/>
      <c r="C153" s="268"/>
      <c r="D153" s="268"/>
      <c r="E153" s="268"/>
      <c r="F153" s="268"/>
      <c r="G153" s="268"/>
      <c r="H153" s="268"/>
      <c r="I153" s="269"/>
    </row>
    <row r="154" spans="1:9" ht="15" customHeight="1">
      <c r="A154" s="313">
        <v>6</v>
      </c>
      <c r="B154" s="426" t="s">
        <v>143</v>
      </c>
      <c r="C154" s="427"/>
      <c r="D154" s="427"/>
      <c r="E154" s="427"/>
      <c r="F154" s="427"/>
      <c r="G154" s="428"/>
      <c r="H154" s="281" t="s">
        <v>28</v>
      </c>
      <c r="I154" s="15" t="s">
        <v>101</v>
      </c>
    </row>
    <row r="155" spans="1:9">
      <c r="A155" s="314"/>
      <c r="B155" s="429"/>
      <c r="C155" s="430"/>
      <c r="D155" s="430"/>
      <c r="E155" s="430"/>
      <c r="F155" s="430"/>
      <c r="G155" s="431"/>
      <c r="H155" s="282"/>
      <c r="I155" s="4" t="s">
        <v>100</v>
      </c>
    </row>
    <row r="156" spans="1:9" ht="63.75" customHeight="1">
      <c r="A156" s="417" t="s">
        <v>70</v>
      </c>
      <c r="B156" s="418"/>
      <c r="C156" s="418"/>
      <c r="D156" s="418"/>
      <c r="E156" s="418"/>
      <c r="F156" s="418"/>
      <c r="G156" s="419"/>
      <c r="H156" s="50" t="s">
        <v>44</v>
      </c>
      <c r="I156" s="51">
        <f>I40+I99+I108+I141+I149</f>
        <v>7417.6600000000008</v>
      </c>
    </row>
    <row r="157" spans="1:9" ht="15.75">
      <c r="A157" s="52" t="s">
        <v>7</v>
      </c>
      <c r="B157" s="267" t="s">
        <v>71</v>
      </c>
      <c r="C157" s="268"/>
      <c r="D157" s="268"/>
      <c r="E157" s="268"/>
      <c r="F157" s="268"/>
      <c r="G157" s="269"/>
      <c r="H157" s="17">
        <v>0.03</v>
      </c>
      <c r="I157" s="18">
        <f>ROUND(H157*I156,2)</f>
        <v>222.53</v>
      </c>
    </row>
    <row r="158" spans="1:9" ht="63.75" customHeight="1">
      <c r="A158" s="417" t="s">
        <v>72</v>
      </c>
      <c r="B158" s="418"/>
      <c r="C158" s="418"/>
      <c r="D158" s="418"/>
      <c r="E158" s="418"/>
      <c r="F158" s="418"/>
      <c r="G158" s="419"/>
      <c r="H158" s="50" t="s">
        <v>44</v>
      </c>
      <c r="I158" s="51">
        <f>I40+I99+I108+I141+I149+I157</f>
        <v>7640.1900000000005</v>
      </c>
    </row>
    <row r="159" spans="1:9" ht="15.75">
      <c r="A159" s="52" t="s">
        <v>9</v>
      </c>
      <c r="B159" s="267" t="s">
        <v>73</v>
      </c>
      <c r="C159" s="268"/>
      <c r="D159" s="268"/>
      <c r="E159" s="268"/>
      <c r="F159" s="268"/>
      <c r="G159" s="269"/>
      <c r="H159" s="17">
        <v>6.7900000000000002E-2</v>
      </c>
      <c r="I159" s="18">
        <f>ROUND(H159*I158,2)</f>
        <v>518.77</v>
      </c>
    </row>
    <row r="160" spans="1:9" ht="76.5" customHeight="1">
      <c r="A160" s="417" t="s">
        <v>74</v>
      </c>
      <c r="B160" s="418"/>
      <c r="C160" s="418"/>
      <c r="D160" s="418"/>
      <c r="E160" s="418"/>
      <c r="F160" s="418"/>
      <c r="G160" s="419"/>
      <c r="H160" s="50" t="s">
        <v>44</v>
      </c>
      <c r="I160" s="51">
        <f>I156+I157+I159</f>
        <v>8158.9600000000009</v>
      </c>
    </row>
    <row r="161" spans="1:9" ht="15.75">
      <c r="A161" s="52" t="s">
        <v>11</v>
      </c>
      <c r="B161" s="267" t="s">
        <v>75</v>
      </c>
      <c r="C161" s="268"/>
      <c r="D161" s="268"/>
      <c r="E161" s="268"/>
      <c r="F161" s="268"/>
      <c r="G161" s="269"/>
      <c r="H161" s="5" t="s">
        <v>44</v>
      </c>
      <c r="I161" s="5" t="s">
        <v>44</v>
      </c>
    </row>
    <row r="162" spans="1:9" ht="15.75">
      <c r="A162" s="5"/>
      <c r="B162" s="267" t="s">
        <v>76</v>
      </c>
      <c r="C162" s="268"/>
      <c r="D162" s="268"/>
      <c r="E162" s="268"/>
      <c r="F162" s="268"/>
      <c r="G162" s="269"/>
      <c r="H162" s="5"/>
      <c r="I162" s="5"/>
    </row>
    <row r="163" spans="1:9" ht="27" customHeight="1">
      <c r="A163" s="329"/>
      <c r="B163" s="432" t="s">
        <v>144</v>
      </c>
      <c r="C163" s="433"/>
      <c r="D163" s="433"/>
      <c r="E163" s="433"/>
      <c r="F163" s="433"/>
      <c r="G163" s="434"/>
      <c r="H163" s="435">
        <v>7.5999999999999998E-2</v>
      </c>
      <c r="I163" s="341">
        <f>ROUND(($I$160/(1-$H$174))*H163,2)</f>
        <v>723.13</v>
      </c>
    </row>
    <row r="164" spans="1:9" ht="22.5" customHeight="1">
      <c r="A164" s="330"/>
      <c r="B164" s="405" t="s">
        <v>145</v>
      </c>
      <c r="C164" s="406"/>
      <c r="D164" s="406"/>
      <c r="E164" s="406"/>
      <c r="F164" s="406"/>
      <c r="G164" s="407"/>
      <c r="H164" s="436"/>
      <c r="I164" s="342">
        <f>ROUND(($I$105/(1-$H$117))*H164,2)</f>
        <v>0</v>
      </c>
    </row>
    <row r="165" spans="1:9" ht="27.75" customHeight="1">
      <c r="A165" s="329"/>
      <c r="B165" s="432" t="s">
        <v>146</v>
      </c>
      <c r="C165" s="433"/>
      <c r="D165" s="433"/>
      <c r="E165" s="433"/>
      <c r="F165" s="433"/>
      <c r="G165" s="434"/>
      <c r="H165" s="435">
        <v>1.6500000000000001E-2</v>
      </c>
      <c r="I165" s="341">
        <f>ROUND(($I$160/(1-$H$174))*H165,2)</f>
        <v>156.99</v>
      </c>
    </row>
    <row r="166" spans="1:9" ht="22.5" customHeight="1">
      <c r="A166" s="330"/>
      <c r="B166" s="405" t="s">
        <v>147</v>
      </c>
      <c r="C166" s="406"/>
      <c r="D166" s="406"/>
      <c r="E166" s="406"/>
      <c r="F166" s="406"/>
      <c r="G166" s="407"/>
      <c r="H166" s="436"/>
      <c r="I166" s="342">
        <f>ROUND(($I$105/(1-$H$117))*H166,2)</f>
        <v>0</v>
      </c>
    </row>
    <row r="167" spans="1:9" ht="27.75" customHeight="1">
      <c r="A167" s="5"/>
      <c r="B167" s="437" t="s">
        <v>148</v>
      </c>
      <c r="C167" s="438"/>
      <c r="D167" s="438"/>
      <c r="E167" s="438"/>
      <c r="F167" s="438"/>
      <c r="G167" s="439"/>
      <c r="H167" s="2"/>
      <c r="I167" s="5"/>
    </row>
    <row r="168" spans="1:9" ht="39.75" customHeight="1">
      <c r="A168" s="5"/>
      <c r="B168" s="437" t="s">
        <v>149</v>
      </c>
      <c r="C168" s="438"/>
      <c r="D168" s="438"/>
      <c r="E168" s="438"/>
      <c r="F168" s="438"/>
      <c r="G168" s="439"/>
      <c r="H168" s="2"/>
      <c r="I168" s="5"/>
    </row>
    <row r="169" spans="1:9">
      <c r="A169" s="5"/>
      <c r="B169" s="454" t="s">
        <v>77</v>
      </c>
      <c r="C169" s="455"/>
      <c r="D169" s="455"/>
      <c r="E169" s="455"/>
      <c r="F169" s="455"/>
      <c r="G169" s="456"/>
      <c r="H169" s="2"/>
      <c r="I169" s="5"/>
    </row>
    <row r="170" spans="1:9" ht="15.75" customHeight="1">
      <c r="A170" s="5"/>
      <c r="B170" s="202" t="s">
        <v>78</v>
      </c>
      <c r="C170" s="203"/>
      <c r="D170" s="203"/>
      <c r="E170" s="203"/>
      <c r="F170" s="203"/>
      <c r="G170" s="204"/>
      <c r="H170" s="2"/>
      <c r="I170" s="5"/>
    </row>
    <row r="171" spans="1:9" ht="28.5" customHeight="1">
      <c r="A171" s="5"/>
      <c r="B171" s="457" t="s">
        <v>195</v>
      </c>
      <c r="C171" s="458"/>
      <c r="D171" s="458"/>
      <c r="E171" s="458"/>
      <c r="F171" s="458"/>
      <c r="G171" s="459"/>
      <c r="H171" s="53">
        <v>0.05</v>
      </c>
      <c r="I171" s="18">
        <f>ROUND(($I$160/(1-$H$174))*H171,2)</f>
        <v>475.74</v>
      </c>
    </row>
    <row r="172" spans="1:9">
      <c r="A172" s="231" t="s">
        <v>21</v>
      </c>
      <c r="B172" s="232"/>
      <c r="C172" s="232"/>
      <c r="D172" s="232"/>
      <c r="E172" s="232"/>
      <c r="F172" s="232"/>
      <c r="G172" s="232"/>
      <c r="H172" s="233"/>
      <c r="I172" s="14">
        <f>I157+I159+I163+I165+I171</f>
        <v>2097.16</v>
      </c>
    </row>
    <row r="173" spans="1:9">
      <c r="A173" s="414"/>
      <c r="B173" s="415"/>
      <c r="C173" s="415"/>
      <c r="D173" s="415"/>
      <c r="E173" s="415"/>
      <c r="F173" s="415"/>
      <c r="G173" s="415"/>
      <c r="H173" s="415"/>
      <c r="I173" s="416"/>
    </row>
    <row r="174" spans="1:9">
      <c r="A174" s="440" t="s">
        <v>79</v>
      </c>
      <c r="B174" s="441"/>
      <c r="C174" s="441"/>
      <c r="D174" s="441"/>
      <c r="E174" s="441"/>
      <c r="F174" s="441"/>
      <c r="G174" s="442"/>
      <c r="H174" s="54">
        <f>H162+H163+H165+H169+H170+H171</f>
        <v>0.14250000000000002</v>
      </c>
      <c r="I174" s="55">
        <f>I162+I163+I165+I169+I170+I171</f>
        <v>1355.8600000000001</v>
      </c>
    </row>
    <row r="175" spans="1:9">
      <c r="A175" s="443" t="s">
        <v>80</v>
      </c>
      <c r="B175" s="444"/>
      <c r="C175" s="449" t="s">
        <v>81</v>
      </c>
      <c r="D175" s="449"/>
      <c r="E175" s="449"/>
      <c r="F175" s="449"/>
      <c r="G175" s="449"/>
      <c r="H175" s="449"/>
      <c r="I175" s="449"/>
    </row>
    <row r="176" spans="1:9">
      <c r="A176" s="445"/>
      <c r="B176" s="446"/>
      <c r="C176" s="450" t="s">
        <v>150</v>
      </c>
      <c r="D176" s="450"/>
      <c r="E176" s="450"/>
      <c r="F176" s="450"/>
      <c r="G176" s="450"/>
      <c r="H176" s="450"/>
      <c r="I176" s="450"/>
    </row>
    <row r="177" spans="1:9">
      <c r="A177" s="447"/>
      <c r="B177" s="448"/>
      <c r="C177" s="451" t="s">
        <v>82</v>
      </c>
      <c r="D177" s="451"/>
      <c r="E177" s="451"/>
      <c r="F177" s="451"/>
      <c r="G177" s="451"/>
      <c r="H177" s="451"/>
      <c r="I177" s="451"/>
    </row>
    <row r="178" spans="1:9">
      <c r="A178" s="452"/>
      <c r="B178" s="453"/>
      <c r="C178" s="453"/>
      <c r="D178" s="453"/>
      <c r="E178" s="453"/>
      <c r="F178" s="453"/>
      <c r="G178" s="453"/>
      <c r="H178" s="453"/>
      <c r="I178" s="453"/>
    </row>
    <row r="179" spans="1:9">
      <c r="A179" s="211" t="s">
        <v>151</v>
      </c>
      <c r="B179" s="212"/>
      <c r="C179" s="212"/>
      <c r="D179" s="212"/>
      <c r="E179" s="212"/>
      <c r="F179" s="212"/>
      <c r="G179" s="212"/>
      <c r="H179" s="212"/>
      <c r="I179" s="213"/>
    </row>
    <row r="180" spans="1:9">
      <c r="A180" s="205" t="s">
        <v>152</v>
      </c>
      <c r="B180" s="206"/>
      <c r="C180" s="206"/>
      <c r="D180" s="206"/>
      <c r="E180" s="206"/>
      <c r="F180" s="206"/>
      <c r="G180" s="206"/>
      <c r="H180" s="206"/>
      <c r="I180" s="207"/>
    </row>
    <row r="181" spans="1:9">
      <c r="A181" s="414"/>
      <c r="B181" s="415"/>
      <c r="C181" s="415"/>
      <c r="D181" s="415"/>
      <c r="E181" s="415"/>
      <c r="F181" s="415"/>
      <c r="G181" s="415"/>
      <c r="H181" s="415"/>
      <c r="I181" s="416"/>
    </row>
    <row r="182" spans="1:9">
      <c r="A182" s="460"/>
      <c r="B182" s="461"/>
      <c r="C182" s="461"/>
      <c r="D182" s="461"/>
      <c r="E182" s="461"/>
      <c r="F182" s="461"/>
      <c r="G182" s="461"/>
      <c r="H182" s="461"/>
      <c r="I182" s="462"/>
    </row>
    <row r="183" spans="1:9" ht="15" customHeight="1">
      <c r="A183" s="214" t="s">
        <v>153</v>
      </c>
      <c r="B183" s="215"/>
      <c r="C183" s="215"/>
      <c r="D183" s="215"/>
      <c r="E183" s="215"/>
      <c r="F183" s="215"/>
      <c r="G183" s="215"/>
      <c r="H183" s="215"/>
      <c r="I183" s="216"/>
    </row>
    <row r="184" spans="1:9" ht="30" customHeight="1">
      <c r="A184" s="220" t="s">
        <v>83</v>
      </c>
      <c r="B184" s="221"/>
      <c r="C184" s="221"/>
      <c r="D184" s="221"/>
      <c r="E184" s="221"/>
      <c r="F184" s="221"/>
      <c r="G184" s="221"/>
      <c r="H184" s="222"/>
      <c r="I184" s="56" t="s">
        <v>25</v>
      </c>
    </row>
    <row r="185" spans="1:9">
      <c r="A185" s="2" t="s">
        <v>7</v>
      </c>
      <c r="B185" s="180" t="s">
        <v>84</v>
      </c>
      <c r="C185" s="181"/>
      <c r="D185" s="181"/>
      <c r="E185" s="181"/>
      <c r="F185" s="181"/>
      <c r="G185" s="181"/>
      <c r="H185" s="182"/>
      <c r="I185" s="57">
        <f>I40</f>
        <v>3440.8</v>
      </c>
    </row>
    <row r="186" spans="1:9">
      <c r="A186" s="2" t="s">
        <v>9</v>
      </c>
      <c r="B186" s="180" t="s">
        <v>23</v>
      </c>
      <c r="C186" s="181"/>
      <c r="D186" s="181"/>
      <c r="E186" s="181"/>
      <c r="F186" s="181"/>
      <c r="G186" s="181"/>
      <c r="H186" s="182"/>
      <c r="I186" s="57">
        <f>I99</f>
        <v>3032.25</v>
      </c>
    </row>
    <row r="187" spans="1:9">
      <c r="A187" s="2" t="s">
        <v>11</v>
      </c>
      <c r="B187" s="180" t="s">
        <v>85</v>
      </c>
      <c r="C187" s="181"/>
      <c r="D187" s="181"/>
      <c r="E187" s="181"/>
      <c r="F187" s="181"/>
      <c r="G187" s="181"/>
      <c r="H187" s="182"/>
      <c r="I187" s="13">
        <f>I108</f>
        <v>247.8</v>
      </c>
    </row>
    <row r="188" spans="1:9">
      <c r="A188" s="2" t="s">
        <v>13</v>
      </c>
      <c r="B188" s="180" t="s">
        <v>86</v>
      </c>
      <c r="C188" s="181"/>
      <c r="D188" s="181"/>
      <c r="E188" s="181"/>
      <c r="F188" s="181"/>
      <c r="G188" s="181"/>
      <c r="H188" s="182"/>
      <c r="I188" s="13">
        <f>I141</f>
        <v>530.06000000000006</v>
      </c>
    </row>
    <row r="189" spans="1:9">
      <c r="A189" s="2" t="s">
        <v>33</v>
      </c>
      <c r="B189" s="180" t="s">
        <v>154</v>
      </c>
      <c r="C189" s="181"/>
      <c r="D189" s="181"/>
      <c r="E189" s="181"/>
      <c r="F189" s="181"/>
      <c r="G189" s="181"/>
      <c r="H189" s="182"/>
      <c r="I189" s="13">
        <f>I149</f>
        <v>166.75</v>
      </c>
    </row>
    <row r="190" spans="1:9">
      <c r="A190" s="169" t="s">
        <v>87</v>
      </c>
      <c r="B190" s="170"/>
      <c r="C190" s="170"/>
      <c r="D190" s="170"/>
      <c r="E190" s="170"/>
      <c r="F190" s="170"/>
      <c r="G190" s="170"/>
      <c r="H190" s="171"/>
      <c r="I190" s="58">
        <f>SUM(I185:I189)</f>
        <v>7417.6600000000008</v>
      </c>
    </row>
    <row r="191" spans="1:9">
      <c r="A191" s="59" t="s">
        <v>35</v>
      </c>
      <c r="B191" s="181" t="s">
        <v>88</v>
      </c>
      <c r="C191" s="181"/>
      <c r="D191" s="181"/>
      <c r="E191" s="181"/>
      <c r="F191" s="181"/>
      <c r="G191" s="181"/>
      <c r="H191" s="182"/>
      <c r="I191" s="13">
        <f>I172</f>
        <v>2097.16</v>
      </c>
    </row>
    <row r="192" spans="1:9">
      <c r="A192" s="169" t="s">
        <v>89</v>
      </c>
      <c r="B192" s="170"/>
      <c r="C192" s="170"/>
      <c r="D192" s="170"/>
      <c r="E192" s="170"/>
      <c r="F192" s="170"/>
      <c r="G192" s="170"/>
      <c r="H192" s="171"/>
      <c r="I192" s="58">
        <f>I190+I191</f>
        <v>9514.82</v>
      </c>
    </row>
    <row r="193" spans="1:9" ht="15" customHeight="1">
      <c r="A193" s="169" t="s">
        <v>196</v>
      </c>
      <c r="B193" s="170"/>
      <c r="C193" s="170"/>
      <c r="D193" s="170"/>
      <c r="E193" s="170"/>
      <c r="F193" s="170"/>
      <c r="G193" s="170"/>
      <c r="H193" s="171"/>
      <c r="I193" s="80">
        <v>1</v>
      </c>
    </row>
    <row r="194" spans="1:9">
      <c r="A194" s="169" t="s">
        <v>197</v>
      </c>
      <c r="B194" s="170"/>
      <c r="C194" s="170"/>
      <c r="D194" s="170"/>
      <c r="E194" s="170"/>
      <c r="F194" s="170"/>
      <c r="G194" s="170"/>
      <c r="H194" s="171"/>
      <c r="I194" s="80">
        <f>I192*I193</f>
        <v>9514.82</v>
      </c>
    </row>
  </sheetData>
  <mergeCells count="228">
    <mergeCell ref="B191:H191"/>
    <mergeCell ref="A192:H192"/>
    <mergeCell ref="A193:H193"/>
    <mergeCell ref="A194:H194"/>
    <mergeCell ref="B185:H185"/>
    <mergeCell ref="B186:H186"/>
    <mergeCell ref="B187:H187"/>
    <mergeCell ref="B188:H188"/>
    <mergeCell ref="B189:H189"/>
    <mergeCell ref="A190:H190"/>
    <mergeCell ref="A179:I179"/>
    <mergeCell ref="A180:I180"/>
    <mergeCell ref="A181:I181"/>
    <mergeCell ref="A182:I182"/>
    <mergeCell ref="A183:I183"/>
    <mergeCell ref="A184:H184"/>
    <mergeCell ref="A174:G174"/>
    <mergeCell ref="A175:B177"/>
    <mergeCell ref="C175:I175"/>
    <mergeCell ref="C176:I176"/>
    <mergeCell ref="C177:I177"/>
    <mergeCell ref="A178:I178"/>
    <mergeCell ref="B168:G168"/>
    <mergeCell ref="B169:G169"/>
    <mergeCell ref="B170:G170"/>
    <mergeCell ref="B171:G171"/>
    <mergeCell ref="A172:H172"/>
    <mergeCell ref="A173:I173"/>
    <mergeCell ref="A165:A166"/>
    <mergeCell ref="B165:G165"/>
    <mergeCell ref="H165:H166"/>
    <mergeCell ref="I165:I166"/>
    <mergeCell ref="B166:G166"/>
    <mergeCell ref="B167:G167"/>
    <mergeCell ref="B162:G162"/>
    <mergeCell ref="A163:A164"/>
    <mergeCell ref="B163:G163"/>
    <mergeCell ref="H163:H164"/>
    <mergeCell ref="I163:I164"/>
    <mergeCell ref="B164:G164"/>
    <mergeCell ref="A156:G156"/>
    <mergeCell ref="B157:G157"/>
    <mergeCell ref="A158:G158"/>
    <mergeCell ref="B159:G159"/>
    <mergeCell ref="A160:G160"/>
    <mergeCell ref="B161:G161"/>
    <mergeCell ref="B148:H148"/>
    <mergeCell ref="A149:H149"/>
    <mergeCell ref="A150:I150"/>
    <mergeCell ref="A151:I151"/>
    <mergeCell ref="A153:I153"/>
    <mergeCell ref="A154:A155"/>
    <mergeCell ref="B154:G155"/>
    <mergeCell ref="H154:H155"/>
    <mergeCell ref="A142:I142"/>
    <mergeCell ref="A143:I143"/>
    <mergeCell ref="B144:H144"/>
    <mergeCell ref="B145:H145"/>
    <mergeCell ref="B146:H146"/>
    <mergeCell ref="B147:H147"/>
    <mergeCell ref="A136:I136"/>
    <mergeCell ref="A137:I137"/>
    <mergeCell ref="B138:H138"/>
    <mergeCell ref="B139:H139"/>
    <mergeCell ref="B140:H140"/>
    <mergeCell ref="A141:H141"/>
    <mergeCell ref="A130:H130"/>
    <mergeCell ref="A131:I131"/>
    <mergeCell ref="A132:I132"/>
    <mergeCell ref="B133:H133"/>
    <mergeCell ref="B134:H134"/>
    <mergeCell ref="A135:H135"/>
    <mergeCell ref="A124:A126"/>
    <mergeCell ref="B124:H124"/>
    <mergeCell ref="I124:I126"/>
    <mergeCell ref="B125:H125"/>
    <mergeCell ref="B126:H126"/>
    <mergeCell ref="A127:A129"/>
    <mergeCell ref="B127:H127"/>
    <mergeCell ref="I127:I129"/>
    <mergeCell ref="B128:H128"/>
    <mergeCell ref="B129:H129"/>
    <mergeCell ref="B119:H119"/>
    <mergeCell ref="A120:A121"/>
    <mergeCell ref="B120:H120"/>
    <mergeCell ref="I120:I121"/>
    <mergeCell ref="B121:H121"/>
    <mergeCell ref="A122:A123"/>
    <mergeCell ref="B122:H122"/>
    <mergeCell ref="I122:I123"/>
    <mergeCell ref="B123:H123"/>
    <mergeCell ref="A112:I112"/>
    <mergeCell ref="A113:I113"/>
    <mergeCell ref="A115:I115"/>
    <mergeCell ref="A116:I116"/>
    <mergeCell ref="B117:H117"/>
    <mergeCell ref="B118:F118"/>
    <mergeCell ref="B106:H106"/>
    <mergeCell ref="B107:G107"/>
    <mergeCell ref="A108:H108"/>
    <mergeCell ref="A109:I109"/>
    <mergeCell ref="A110:I110"/>
    <mergeCell ref="A111:I111"/>
    <mergeCell ref="A100:I100"/>
    <mergeCell ref="A101:I101"/>
    <mergeCell ref="B102:H102"/>
    <mergeCell ref="B103:H103"/>
    <mergeCell ref="B104:H104"/>
    <mergeCell ref="B105:H105"/>
    <mergeCell ref="A94:I94"/>
    <mergeCell ref="B95:H95"/>
    <mergeCell ref="B96:H96"/>
    <mergeCell ref="B97:H97"/>
    <mergeCell ref="B98:H98"/>
    <mergeCell ref="A99:H99"/>
    <mergeCell ref="B88:H88"/>
    <mergeCell ref="B89:H89"/>
    <mergeCell ref="A90:I90"/>
    <mergeCell ref="A91:I91"/>
    <mergeCell ref="A92:I92"/>
    <mergeCell ref="A93:I93"/>
    <mergeCell ref="B83:H83"/>
    <mergeCell ref="N83:T83"/>
    <mergeCell ref="B84:H84"/>
    <mergeCell ref="A85:A86"/>
    <mergeCell ref="B85:F86"/>
    <mergeCell ref="B87:H87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4" right="0.511811024" top="0.78740157499999996" bottom="0.78740157499999996" header="0.31496062000000002" footer="0.3149606200000000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83C93-FCFF-49AF-8BF8-5A99B9CF619E}">
  <dimension ref="A2:U193"/>
  <sheetViews>
    <sheetView topLeftCell="A20" workbookViewId="0">
      <selection activeCell="H24" sqref="H24:I24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226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438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259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230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2003.51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259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2003.51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2003.51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166.89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60.61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227.5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446.2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55.78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66.930000000000007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33.47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22.31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13.39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4.46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178.48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821.0200000000001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85">
        <f>IF(ROUND((H77*H75*H76)-(I33*H78),2)&lt;0,0,ROUND((H77*H75*H76)-(I33*H78),2))</f>
        <v>90.99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4.8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257</v>
      </c>
      <c r="C79" s="181"/>
      <c r="D79" s="181"/>
      <c r="E79" s="181"/>
      <c r="F79" s="181"/>
      <c r="G79" s="181"/>
      <c r="H79" s="182"/>
      <c r="I79" s="18">
        <f>ROUND(H81*H80*(1-H82),2)</f>
        <v>513.22</v>
      </c>
    </row>
    <row r="80" spans="1:9" ht="15" customHeight="1">
      <c r="A80" s="5"/>
      <c r="B80" s="240" t="s">
        <v>254</v>
      </c>
      <c r="C80" s="241"/>
      <c r="D80" s="241"/>
      <c r="E80" s="241"/>
      <c r="F80" s="241"/>
      <c r="G80" s="242"/>
      <c r="H80" s="26">
        <v>29.16</v>
      </c>
      <c r="I80" s="5" t="s">
        <v>44</v>
      </c>
    </row>
    <row r="81" spans="1:21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21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0.2</v>
      </c>
      <c r="I82" s="5"/>
    </row>
    <row r="83" spans="1:21" ht="24" customHeight="1">
      <c r="A83" s="329" t="s">
        <v>11</v>
      </c>
      <c r="B83" s="463" t="s">
        <v>284</v>
      </c>
      <c r="C83" s="464"/>
      <c r="D83" s="464"/>
      <c r="E83" s="464"/>
      <c r="F83" s="465"/>
      <c r="G83" s="90" t="s">
        <v>181</v>
      </c>
      <c r="H83" s="90" t="s">
        <v>101</v>
      </c>
      <c r="I83" s="89"/>
    </row>
    <row r="84" spans="1:21" ht="24" customHeight="1">
      <c r="A84" s="330"/>
      <c r="B84" s="466"/>
      <c r="C84" s="467"/>
      <c r="D84" s="467"/>
      <c r="E84" s="467"/>
      <c r="F84" s="468"/>
      <c r="G84" s="95">
        <v>3</v>
      </c>
      <c r="H84" s="97">
        <v>245.26</v>
      </c>
      <c r="I84" s="89">
        <f>G84*H84</f>
        <v>735.78</v>
      </c>
    </row>
    <row r="85" spans="1:21" ht="24" customHeight="1">
      <c r="A85" s="5" t="s">
        <v>13</v>
      </c>
      <c r="B85" s="240" t="s">
        <v>227</v>
      </c>
      <c r="C85" s="241"/>
      <c r="D85" s="241"/>
      <c r="E85" s="241"/>
      <c r="F85" s="241"/>
      <c r="G85" s="241"/>
      <c r="H85" s="242"/>
      <c r="I85" s="85">
        <v>20</v>
      </c>
    </row>
    <row r="86" spans="1:21" ht="24" customHeight="1">
      <c r="A86" s="5" t="s">
        <v>33</v>
      </c>
      <c r="B86" s="180" t="s">
        <v>228</v>
      </c>
      <c r="C86" s="181"/>
      <c r="D86" s="181"/>
      <c r="E86" s="181"/>
      <c r="F86" s="181"/>
      <c r="G86" s="181"/>
      <c r="H86" s="182"/>
      <c r="I86" s="85">
        <v>40</v>
      </c>
    </row>
    <row r="87" spans="1:21" ht="25.5" customHeight="1">
      <c r="A87" s="5" t="s">
        <v>35</v>
      </c>
      <c r="B87" s="249" t="s">
        <v>46</v>
      </c>
      <c r="C87" s="250"/>
      <c r="D87" s="250"/>
      <c r="E87" s="250"/>
      <c r="F87" s="250"/>
      <c r="G87" s="250"/>
      <c r="H87" s="251"/>
      <c r="I87" s="13"/>
      <c r="O87" s="180"/>
      <c r="P87" s="181"/>
      <c r="Q87" s="181"/>
      <c r="R87" s="181"/>
      <c r="S87" s="181"/>
      <c r="T87" s="181"/>
      <c r="U87" s="182"/>
    </row>
    <row r="88" spans="1:21">
      <c r="A88" s="32"/>
      <c r="B88" s="231" t="s">
        <v>103</v>
      </c>
      <c r="C88" s="232"/>
      <c r="D88" s="232"/>
      <c r="E88" s="232"/>
      <c r="F88" s="232"/>
      <c r="G88" s="232"/>
      <c r="H88" s="233"/>
      <c r="I88" s="14">
        <f>SUM(I74:I87)</f>
        <v>1399.99</v>
      </c>
    </row>
    <row r="89" spans="1:21">
      <c r="A89" s="234"/>
      <c r="B89" s="235"/>
      <c r="C89" s="235"/>
      <c r="D89" s="235"/>
      <c r="E89" s="235"/>
      <c r="F89" s="235"/>
      <c r="G89" s="235"/>
      <c r="H89" s="235"/>
      <c r="I89" s="236"/>
    </row>
    <row r="90" spans="1:21" ht="24" customHeight="1">
      <c r="A90" s="211" t="s">
        <v>117</v>
      </c>
      <c r="B90" s="212"/>
      <c r="C90" s="212"/>
      <c r="D90" s="212"/>
      <c r="E90" s="212"/>
      <c r="F90" s="212"/>
      <c r="G90" s="212"/>
      <c r="H90" s="212"/>
      <c r="I90" s="213"/>
    </row>
    <row r="91" spans="1:21" ht="24" customHeight="1">
      <c r="A91" s="205" t="s">
        <v>118</v>
      </c>
      <c r="B91" s="206"/>
      <c r="C91" s="206"/>
      <c r="D91" s="206"/>
      <c r="E91" s="206"/>
      <c r="F91" s="206"/>
      <c r="G91" s="206"/>
      <c r="H91" s="206"/>
      <c r="I91" s="207"/>
    </row>
    <row r="92" spans="1:21">
      <c r="A92" s="237"/>
      <c r="B92" s="238"/>
      <c r="C92" s="238"/>
      <c r="D92" s="238"/>
      <c r="E92" s="238"/>
      <c r="F92" s="238"/>
      <c r="G92" s="238"/>
      <c r="H92" s="238"/>
      <c r="I92" s="239"/>
    </row>
    <row r="93" spans="1:21" ht="31.5" customHeight="1">
      <c r="A93" s="202" t="s">
        <v>47</v>
      </c>
      <c r="B93" s="203"/>
      <c r="C93" s="203"/>
      <c r="D93" s="203"/>
      <c r="E93" s="203"/>
      <c r="F93" s="203"/>
      <c r="G93" s="203"/>
      <c r="H93" s="203"/>
      <c r="I93" s="204"/>
    </row>
    <row r="94" spans="1:21" ht="30" customHeight="1">
      <c r="A94" s="25">
        <v>2</v>
      </c>
      <c r="B94" s="255" t="s">
        <v>48</v>
      </c>
      <c r="C94" s="256"/>
      <c r="D94" s="256"/>
      <c r="E94" s="256"/>
      <c r="F94" s="256"/>
      <c r="G94" s="256"/>
      <c r="H94" s="257"/>
      <c r="I94" s="25" t="s">
        <v>25</v>
      </c>
    </row>
    <row r="95" spans="1:21" ht="15" customHeight="1">
      <c r="A95" s="33" t="s">
        <v>24</v>
      </c>
      <c r="B95" s="258" t="s">
        <v>164</v>
      </c>
      <c r="C95" s="259"/>
      <c r="D95" s="259"/>
      <c r="E95" s="259"/>
      <c r="F95" s="259"/>
      <c r="G95" s="259"/>
      <c r="H95" s="260"/>
      <c r="I95" s="34">
        <f>I49</f>
        <v>227.5</v>
      </c>
    </row>
    <row r="96" spans="1:21" ht="15" customHeight="1">
      <c r="A96" s="33" t="s">
        <v>26</v>
      </c>
      <c r="B96" s="258" t="s">
        <v>27</v>
      </c>
      <c r="C96" s="259"/>
      <c r="D96" s="259"/>
      <c r="E96" s="259"/>
      <c r="F96" s="259"/>
      <c r="G96" s="259"/>
      <c r="H96" s="260"/>
      <c r="I96" s="34">
        <f>I66</f>
        <v>821.0200000000001</v>
      </c>
    </row>
    <row r="97" spans="1:9" ht="15" customHeight="1">
      <c r="A97" s="33" t="s">
        <v>42</v>
      </c>
      <c r="B97" s="258" t="s">
        <v>43</v>
      </c>
      <c r="C97" s="259"/>
      <c r="D97" s="259"/>
      <c r="E97" s="259"/>
      <c r="F97" s="259"/>
      <c r="G97" s="259"/>
      <c r="H97" s="260"/>
      <c r="I97" s="34">
        <f>I88</f>
        <v>1399.99</v>
      </c>
    </row>
    <row r="98" spans="1:9">
      <c r="A98" s="261" t="s">
        <v>21</v>
      </c>
      <c r="B98" s="262"/>
      <c r="C98" s="262"/>
      <c r="D98" s="262"/>
      <c r="E98" s="262"/>
      <c r="F98" s="262"/>
      <c r="G98" s="262"/>
      <c r="H98" s="263"/>
      <c r="I98" s="35">
        <f>SUM(I95:I97)</f>
        <v>2448.5100000000002</v>
      </c>
    </row>
    <row r="99" spans="1:9">
      <c r="A99" s="264"/>
      <c r="B99" s="265"/>
      <c r="C99" s="265"/>
      <c r="D99" s="265"/>
      <c r="E99" s="265"/>
      <c r="F99" s="265"/>
      <c r="G99" s="265"/>
      <c r="H99" s="265"/>
      <c r="I99" s="266"/>
    </row>
    <row r="100" spans="1:9" ht="15.75">
      <c r="A100" s="267" t="s">
        <v>50</v>
      </c>
      <c r="B100" s="268"/>
      <c r="C100" s="268"/>
      <c r="D100" s="268"/>
      <c r="E100" s="268"/>
      <c r="F100" s="268"/>
      <c r="G100" s="268"/>
      <c r="H100" s="268"/>
      <c r="I100" s="269"/>
    </row>
    <row r="101" spans="1:9">
      <c r="A101" s="24">
        <v>3</v>
      </c>
      <c r="B101" s="252" t="s">
        <v>51</v>
      </c>
      <c r="C101" s="253"/>
      <c r="D101" s="253"/>
      <c r="E101" s="253"/>
      <c r="F101" s="253"/>
      <c r="G101" s="253"/>
      <c r="H101" s="254"/>
      <c r="I101" s="24" t="s">
        <v>52</v>
      </c>
    </row>
    <row r="102" spans="1:9" ht="58.5" customHeight="1">
      <c r="A102" s="5" t="s">
        <v>7</v>
      </c>
      <c r="B102" s="180" t="s">
        <v>119</v>
      </c>
      <c r="C102" s="181"/>
      <c r="D102" s="181"/>
      <c r="E102" s="181"/>
      <c r="F102" s="181"/>
      <c r="G102" s="181"/>
      <c r="H102" s="182"/>
      <c r="I102" s="18">
        <f>ROUND((($I$40/12)+($I$47/12)+($I$40*0.121/12))*(30/30)*0.05,2)</f>
        <v>10.050000000000001</v>
      </c>
    </row>
    <row r="103" spans="1:9">
      <c r="A103" s="5" t="s">
        <v>9</v>
      </c>
      <c r="B103" s="249" t="s">
        <v>53</v>
      </c>
      <c r="C103" s="250"/>
      <c r="D103" s="250"/>
      <c r="E103" s="250"/>
      <c r="F103" s="250"/>
      <c r="G103" s="250"/>
      <c r="H103" s="251"/>
      <c r="I103" s="18">
        <f>ROUND($I$102*H65,2)</f>
        <v>0.8</v>
      </c>
    </row>
    <row r="104" spans="1:9" ht="50.25" customHeight="1">
      <c r="A104" s="5" t="s">
        <v>11</v>
      </c>
      <c r="B104" s="180" t="s">
        <v>120</v>
      </c>
      <c r="C104" s="181"/>
      <c r="D104" s="181"/>
      <c r="E104" s="181"/>
      <c r="F104" s="181"/>
      <c r="G104" s="181"/>
      <c r="H104" s="182"/>
      <c r="I104" s="18">
        <f>ROUND(((($I$40/30)*7)/12)*1,2)</f>
        <v>38.96</v>
      </c>
    </row>
    <row r="105" spans="1:9">
      <c r="A105" s="5" t="s">
        <v>13</v>
      </c>
      <c r="B105" s="249" t="s">
        <v>54</v>
      </c>
      <c r="C105" s="250"/>
      <c r="D105" s="250"/>
      <c r="E105" s="250"/>
      <c r="F105" s="250"/>
      <c r="G105" s="250"/>
      <c r="H105" s="251"/>
      <c r="I105" s="18">
        <f>ROUND($I$104*H66,2)</f>
        <v>14.34</v>
      </c>
    </row>
    <row r="106" spans="1:9" ht="48" customHeight="1">
      <c r="A106" s="5" t="s">
        <v>33</v>
      </c>
      <c r="B106" s="180" t="s">
        <v>121</v>
      </c>
      <c r="C106" s="181"/>
      <c r="D106" s="181"/>
      <c r="E106" s="181"/>
      <c r="F106" s="181"/>
      <c r="G106" s="182"/>
      <c r="H106" s="36">
        <v>0.04</v>
      </c>
      <c r="I106" s="18">
        <f>ROUND($I$40*H106,2)</f>
        <v>80.14</v>
      </c>
    </row>
    <row r="107" spans="1:9">
      <c r="A107" s="231" t="s">
        <v>21</v>
      </c>
      <c r="B107" s="232"/>
      <c r="C107" s="232"/>
      <c r="D107" s="232"/>
      <c r="E107" s="232"/>
      <c r="F107" s="232"/>
      <c r="G107" s="232"/>
      <c r="H107" s="233"/>
      <c r="I107" s="14">
        <f>SUM(I102:I106)</f>
        <v>144.29000000000002</v>
      </c>
    </row>
    <row r="108" spans="1:9">
      <c r="A108" s="367"/>
      <c r="B108" s="368"/>
      <c r="C108" s="368"/>
      <c r="D108" s="368"/>
      <c r="E108" s="368"/>
      <c r="F108" s="368"/>
      <c r="G108" s="368"/>
      <c r="H108" s="368"/>
      <c r="I108" s="369"/>
    </row>
    <row r="109" spans="1:9" ht="15.75" customHeight="1">
      <c r="A109" s="202" t="s">
        <v>55</v>
      </c>
      <c r="B109" s="203"/>
      <c r="C109" s="203"/>
      <c r="D109" s="203"/>
      <c r="E109" s="203"/>
      <c r="F109" s="203"/>
      <c r="G109" s="203"/>
      <c r="H109" s="203"/>
      <c r="I109" s="204"/>
    </row>
    <row r="110" spans="1:9" ht="36" customHeight="1">
      <c r="A110" s="370" t="s">
        <v>122</v>
      </c>
      <c r="B110" s="371"/>
      <c r="C110" s="371"/>
      <c r="D110" s="371"/>
      <c r="E110" s="371"/>
      <c r="F110" s="371"/>
      <c r="G110" s="371"/>
      <c r="H110" s="371"/>
      <c r="I110" s="372"/>
    </row>
    <row r="111" spans="1:9" ht="75" customHeight="1">
      <c r="A111" s="382" t="s">
        <v>123</v>
      </c>
      <c r="B111" s="383"/>
      <c r="C111" s="383"/>
      <c r="D111" s="383"/>
      <c r="E111" s="383"/>
      <c r="F111" s="383"/>
      <c r="G111" s="383"/>
      <c r="H111" s="383"/>
      <c r="I111" s="384"/>
    </row>
    <row r="112" spans="1:9">
      <c r="A112" s="373"/>
      <c r="B112" s="374"/>
      <c r="C112" s="374"/>
      <c r="D112" s="374"/>
      <c r="E112" s="374"/>
      <c r="F112" s="374"/>
      <c r="G112" s="374"/>
      <c r="H112" s="374"/>
      <c r="I112" s="375"/>
    </row>
    <row r="113" spans="1:9" ht="57.75">
      <c r="A113" s="37" t="s">
        <v>56</v>
      </c>
      <c r="B113" s="38">
        <f>I40</f>
        <v>2003.51</v>
      </c>
      <c r="C113" s="39"/>
      <c r="D113" s="37" t="s">
        <v>124</v>
      </c>
      <c r="E113" s="38">
        <f>I98-I74-I79+I117</f>
        <v>2093.0300000000002</v>
      </c>
      <c r="F113" s="40"/>
      <c r="G113" s="37" t="s">
        <v>57</v>
      </c>
      <c r="H113" s="41">
        <f>I107</f>
        <v>144.29000000000002</v>
      </c>
      <c r="I113" s="42">
        <f>B113+E113+H113</f>
        <v>4240.83</v>
      </c>
    </row>
    <row r="114" spans="1:9">
      <c r="A114" s="376"/>
      <c r="B114" s="377"/>
      <c r="C114" s="377"/>
      <c r="D114" s="377"/>
      <c r="E114" s="377"/>
      <c r="F114" s="377"/>
      <c r="G114" s="377"/>
      <c r="H114" s="377"/>
      <c r="I114" s="378"/>
    </row>
    <row r="115" spans="1:9" ht="15" customHeight="1">
      <c r="A115" s="379" t="s">
        <v>125</v>
      </c>
      <c r="B115" s="380"/>
      <c r="C115" s="380"/>
      <c r="D115" s="380"/>
      <c r="E115" s="380"/>
      <c r="F115" s="380"/>
      <c r="G115" s="380"/>
      <c r="H115" s="380"/>
      <c r="I115" s="381"/>
    </row>
    <row r="116" spans="1:9">
      <c r="A116" s="43" t="s">
        <v>58</v>
      </c>
      <c r="B116" s="252" t="s">
        <v>59</v>
      </c>
      <c r="C116" s="253"/>
      <c r="D116" s="253"/>
      <c r="E116" s="253"/>
      <c r="F116" s="253"/>
      <c r="G116" s="253"/>
      <c r="H116" s="254"/>
      <c r="I116" s="43" t="s">
        <v>25</v>
      </c>
    </row>
    <row r="117" spans="1:9" ht="75.75" customHeight="1">
      <c r="A117" s="10" t="s">
        <v>7</v>
      </c>
      <c r="B117" s="355" t="s">
        <v>126</v>
      </c>
      <c r="C117" s="356"/>
      <c r="D117" s="356"/>
      <c r="E117" s="356"/>
      <c r="F117" s="357"/>
      <c r="G117" s="62">
        <v>9.0749999999999997E-2</v>
      </c>
      <c r="H117" s="44">
        <v>0.36799999999999999</v>
      </c>
      <c r="I117" s="18">
        <f>ROUND($B$113*G117 + $B$113*G117*H117,2)</f>
        <v>248.73</v>
      </c>
    </row>
    <row r="118" spans="1:9" ht="28.5" customHeight="1">
      <c r="A118" s="5" t="s">
        <v>9</v>
      </c>
      <c r="B118" s="358" t="s">
        <v>127</v>
      </c>
      <c r="C118" s="359"/>
      <c r="D118" s="359"/>
      <c r="E118" s="359"/>
      <c r="F118" s="359"/>
      <c r="G118" s="359"/>
      <c r="H118" s="360"/>
      <c r="I118" s="18">
        <f>ROUND((($I$113/30)*2)/24,2)</f>
        <v>11.78</v>
      </c>
    </row>
    <row r="119" spans="1:9" ht="15.75" customHeight="1">
      <c r="A119" s="329" t="s">
        <v>11</v>
      </c>
      <c r="B119" s="361" t="s">
        <v>128</v>
      </c>
      <c r="C119" s="362"/>
      <c r="D119" s="362"/>
      <c r="E119" s="362"/>
      <c r="F119" s="362"/>
      <c r="G119" s="362"/>
      <c r="H119" s="363"/>
      <c r="I119" s="341">
        <f>ROUND((($I$113/30)*5)/24*0.03,2)</f>
        <v>0.88</v>
      </c>
    </row>
    <row r="120" spans="1:9" ht="15" customHeight="1">
      <c r="A120" s="330"/>
      <c r="B120" s="364" t="s">
        <v>129</v>
      </c>
      <c r="C120" s="365"/>
      <c r="D120" s="365"/>
      <c r="E120" s="365"/>
      <c r="F120" s="365"/>
      <c r="G120" s="365"/>
      <c r="H120" s="366"/>
      <c r="I120" s="342">
        <f>ROUND((($I$63/30)*5)/24*0.03,2)</f>
        <v>0</v>
      </c>
    </row>
    <row r="121" spans="1:9" ht="31.5" customHeight="1">
      <c r="A121" s="329" t="s">
        <v>13</v>
      </c>
      <c r="B121" s="408" t="s">
        <v>130</v>
      </c>
      <c r="C121" s="409"/>
      <c r="D121" s="409"/>
      <c r="E121" s="409"/>
      <c r="F121" s="409"/>
      <c r="G121" s="409"/>
      <c r="H121" s="410"/>
      <c r="I121" s="341">
        <f>ROUND((((($I$113)/30)*1.94)/24),2)</f>
        <v>11.43</v>
      </c>
    </row>
    <row r="122" spans="1:9" ht="15" customHeight="1">
      <c r="A122" s="330"/>
      <c r="B122" s="411" t="s">
        <v>131</v>
      </c>
      <c r="C122" s="412"/>
      <c r="D122" s="412"/>
      <c r="E122" s="412"/>
      <c r="F122" s="412"/>
      <c r="G122" s="412"/>
      <c r="H122" s="413"/>
      <c r="I122" s="342">
        <f>ROUND((((($I$63)/30)*1.94)/24),2)</f>
        <v>0.04</v>
      </c>
    </row>
    <row r="123" spans="1:9" ht="15.75" customHeight="1">
      <c r="A123" s="329" t="s">
        <v>33</v>
      </c>
      <c r="B123" s="361" t="s">
        <v>132</v>
      </c>
      <c r="C123" s="362"/>
      <c r="D123" s="362"/>
      <c r="E123" s="362"/>
      <c r="F123" s="362"/>
      <c r="G123" s="362"/>
      <c r="H123" s="363"/>
      <c r="I123" s="341">
        <f>ROUND(((((B113*0.121)+(H66)*(B113*0.121))*(4/24)))*0.04,2) + ROUND(((H65*B113 + H66*I47 + I88 - I74 - I79 + I107)*4/24)*0.04,2)</f>
        <v>9.9600000000000009</v>
      </c>
    </row>
    <row r="124" spans="1:9" ht="22.5" customHeight="1">
      <c r="A124" s="389"/>
      <c r="B124" s="390" t="s">
        <v>133</v>
      </c>
      <c r="C124" s="391"/>
      <c r="D124" s="391"/>
      <c r="E124" s="391"/>
      <c r="F124" s="391"/>
      <c r="G124" s="391"/>
      <c r="H124" s="392"/>
      <c r="I124" s="385" t="e">
        <f>ROUND(((((B116*0.121)+(H73)*(B116*0.121))*(4/24)))*0.04,2) + ROUND(((H72*B116 + H73*I57 + I92 - I79 -#REF! + I110)*4/24)*0.04,2)</f>
        <v>#VALUE!</v>
      </c>
    </row>
    <row r="125" spans="1:9" ht="45" customHeight="1">
      <c r="A125" s="330"/>
      <c r="B125" s="393" t="s">
        <v>134</v>
      </c>
      <c r="C125" s="394"/>
      <c r="D125" s="394"/>
      <c r="E125" s="394"/>
      <c r="F125" s="394"/>
      <c r="G125" s="394"/>
      <c r="H125" s="395"/>
      <c r="I125" s="342" t="e">
        <f>ROUND(((((B117*0.121)+(H74)*(B117*0.121))*(4/24)))*0.04,2) + ROUND(((H73*B117 + H74*I58 + I93 - I80 -#REF! + I111)*4/24)*0.04,2)</f>
        <v>#VALUE!</v>
      </c>
    </row>
    <row r="126" spans="1:9" ht="15" customHeight="1">
      <c r="A126" s="399" t="s">
        <v>35</v>
      </c>
      <c r="B126" s="190" t="s">
        <v>135</v>
      </c>
      <c r="C126" s="191"/>
      <c r="D126" s="191"/>
      <c r="E126" s="191"/>
      <c r="F126" s="191"/>
      <c r="G126" s="191"/>
      <c r="H126" s="192"/>
      <c r="I126" s="341">
        <f>ROUND((((($I$113)/30)*6)/24),2)</f>
        <v>35.340000000000003</v>
      </c>
    </row>
    <row r="127" spans="1:9" ht="15" customHeight="1">
      <c r="A127" s="400"/>
      <c r="B127" s="402" t="s">
        <v>136</v>
      </c>
      <c r="C127" s="403"/>
      <c r="D127" s="403"/>
      <c r="E127" s="403"/>
      <c r="F127" s="403"/>
      <c r="G127" s="403"/>
      <c r="H127" s="404"/>
      <c r="I127" s="385">
        <f>ROUND((((($I$63)/30)*6)/24),2)</f>
        <v>0.11</v>
      </c>
    </row>
    <row r="128" spans="1:9" ht="22.5" customHeight="1">
      <c r="A128" s="401"/>
      <c r="B128" s="405" t="s">
        <v>137</v>
      </c>
      <c r="C128" s="406"/>
      <c r="D128" s="406"/>
      <c r="E128" s="406"/>
      <c r="F128" s="406"/>
      <c r="G128" s="406"/>
      <c r="H128" s="407"/>
      <c r="I128" s="342">
        <f>ROUND((((($I$63)/30)*6)/24),2)</f>
        <v>0.11</v>
      </c>
    </row>
    <row r="129" spans="1:9">
      <c r="A129" s="231" t="s">
        <v>21</v>
      </c>
      <c r="B129" s="232"/>
      <c r="C129" s="232"/>
      <c r="D129" s="232"/>
      <c r="E129" s="232"/>
      <c r="F129" s="232"/>
      <c r="G129" s="232"/>
      <c r="H129" s="233"/>
      <c r="I129" s="45">
        <f>I117+I118+I119+I121+I123+I126</f>
        <v>318.12</v>
      </c>
    </row>
    <row r="130" spans="1:9">
      <c r="A130" s="231"/>
      <c r="B130" s="232"/>
      <c r="C130" s="232"/>
      <c r="D130" s="232"/>
      <c r="E130" s="232"/>
      <c r="F130" s="232"/>
      <c r="G130" s="232"/>
      <c r="H130" s="232"/>
      <c r="I130" s="233"/>
    </row>
    <row r="131" spans="1:9">
      <c r="A131" s="352" t="s">
        <v>60</v>
      </c>
      <c r="B131" s="353"/>
      <c r="C131" s="353"/>
      <c r="D131" s="353"/>
      <c r="E131" s="353"/>
      <c r="F131" s="353"/>
      <c r="G131" s="353"/>
      <c r="H131" s="353"/>
      <c r="I131" s="354"/>
    </row>
    <row r="132" spans="1:9">
      <c r="A132" s="24" t="s">
        <v>138</v>
      </c>
      <c r="B132" s="252" t="s">
        <v>62</v>
      </c>
      <c r="C132" s="253"/>
      <c r="D132" s="253"/>
      <c r="E132" s="253"/>
      <c r="F132" s="253"/>
      <c r="G132" s="253"/>
      <c r="H132" s="254"/>
      <c r="I132" s="24" t="s">
        <v>25</v>
      </c>
    </row>
    <row r="133" spans="1:9">
      <c r="A133" s="5" t="s">
        <v>7</v>
      </c>
      <c r="B133" s="249" t="s">
        <v>63</v>
      </c>
      <c r="C133" s="250"/>
      <c r="D133" s="250"/>
      <c r="E133" s="250"/>
      <c r="F133" s="250"/>
      <c r="G133" s="250"/>
      <c r="H133" s="251"/>
      <c r="I133" s="18">
        <v>0</v>
      </c>
    </row>
    <row r="134" spans="1:9">
      <c r="A134" s="396" t="s">
        <v>21</v>
      </c>
      <c r="B134" s="397"/>
      <c r="C134" s="397"/>
      <c r="D134" s="397"/>
      <c r="E134" s="397"/>
      <c r="F134" s="397"/>
      <c r="G134" s="397"/>
      <c r="H134" s="398"/>
      <c r="I134" s="18">
        <v>0</v>
      </c>
    </row>
    <row r="135" spans="1:9">
      <c r="A135" s="386"/>
      <c r="B135" s="387"/>
      <c r="C135" s="387"/>
      <c r="D135" s="387"/>
      <c r="E135" s="387"/>
      <c r="F135" s="387"/>
      <c r="G135" s="387"/>
      <c r="H135" s="387"/>
      <c r="I135" s="388"/>
    </row>
    <row r="136" spans="1:9" ht="31.5" customHeight="1">
      <c r="A136" s="202" t="s">
        <v>64</v>
      </c>
      <c r="B136" s="203"/>
      <c r="C136" s="203"/>
      <c r="D136" s="203"/>
      <c r="E136" s="203"/>
      <c r="F136" s="203"/>
      <c r="G136" s="203"/>
      <c r="H136" s="203"/>
      <c r="I136" s="204"/>
    </row>
    <row r="137" spans="1:9">
      <c r="A137" s="25">
        <v>4</v>
      </c>
      <c r="B137" s="252" t="s">
        <v>65</v>
      </c>
      <c r="C137" s="253"/>
      <c r="D137" s="253"/>
      <c r="E137" s="253"/>
      <c r="F137" s="253"/>
      <c r="G137" s="253"/>
      <c r="H137" s="254"/>
      <c r="I137" s="24" t="s">
        <v>25</v>
      </c>
    </row>
    <row r="138" spans="1:9">
      <c r="A138" s="2" t="s">
        <v>58</v>
      </c>
      <c r="B138" s="249" t="s">
        <v>59</v>
      </c>
      <c r="C138" s="250"/>
      <c r="D138" s="250"/>
      <c r="E138" s="250"/>
      <c r="F138" s="250"/>
      <c r="G138" s="250"/>
      <c r="H138" s="251"/>
      <c r="I138" s="18">
        <f>I129</f>
        <v>318.12</v>
      </c>
    </row>
    <row r="139" spans="1:9">
      <c r="A139" s="2" t="s">
        <v>61</v>
      </c>
      <c r="B139" s="249" t="s">
        <v>62</v>
      </c>
      <c r="C139" s="250"/>
      <c r="D139" s="250"/>
      <c r="E139" s="250"/>
      <c r="F139" s="250"/>
      <c r="G139" s="250"/>
      <c r="H139" s="251"/>
      <c r="I139" s="18">
        <v>0</v>
      </c>
    </row>
    <row r="140" spans="1:9">
      <c r="A140" s="169" t="s">
        <v>21</v>
      </c>
      <c r="B140" s="170"/>
      <c r="C140" s="170"/>
      <c r="D140" s="170"/>
      <c r="E140" s="170"/>
      <c r="F140" s="170"/>
      <c r="G140" s="170"/>
      <c r="H140" s="171"/>
      <c r="I140" s="14">
        <f>SUM(I138:I139)</f>
        <v>318.12</v>
      </c>
    </row>
    <row r="141" spans="1:9">
      <c r="A141" s="414"/>
      <c r="B141" s="415"/>
      <c r="C141" s="415"/>
      <c r="D141" s="415"/>
      <c r="E141" s="415"/>
      <c r="F141" s="415"/>
      <c r="G141" s="415"/>
      <c r="H141" s="415"/>
      <c r="I141" s="416"/>
    </row>
    <row r="142" spans="1:9" ht="15.75" customHeight="1">
      <c r="A142" s="202" t="s">
        <v>66</v>
      </c>
      <c r="B142" s="203"/>
      <c r="C142" s="203"/>
      <c r="D142" s="203"/>
      <c r="E142" s="203"/>
      <c r="F142" s="203"/>
      <c r="G142" s="203"/>
      <c r="H142" s="203"/>
      <c r="I142" s="204"/>
    </row>
    <row r="143" spans="1:9" ht="15" customHeight="1">
      <c r="A143" s="24">
        <v>5</v>
      </c>
      <c r="B143" s="255" t="s">
        <v>67</v>
      </c>
      <c r="C143" s="256"/>
      <c r="D143" s="256"/>
      <c r="E143" s="256"/>
      <c r="F143" s="256"/>
      <c r="G143" s="256"/>
      <c r="H143" s="257"/>
      <c r="I143" s="24" t="s">
        <v>25</v>
      </c>
    </row>
    <row r="144" spans="1:9">
      <c r="A144" s="5" t="s">
        <v>7</v>
      </c>
      <c r="B144" s="180" t="s">
        <v>139</v>
      </c>
      <c r="C144" s="181"/>
      <c r="D144" s="181"/>
      <c r="E144" s="181"/>
      <c r="F144" s="181"/>
      <c r="G144" s="181"/>
      <c r="H144" s="182"/>
      <c r="I144" s="107">
        <f>'UNIFORMES N'!E77</f>
        <v>166.75</v>
      </c>
    </row>
    <row r="145" spans="1:9">
      <c r="A145" s="5" t="s">
        <v>9</v>
      </c>
      <c r="B145" s="180" t="s">
        <v>140</v>
      </c>
      <c r="C145" s="181"/>
      <c r="D145" s="181"/>
      <c r="E145" s="181"/>
      <c r="F145" s="181"/>
      <c r="G145" s="181"/>
      <c r="H145" s="182"/>
      <c r="I145" s="84"/>
    </row>
    <row r="146" spans="1:9">
      <c r="A146" s="5" t="s">
        <v>11</v>
      </c>
      <c r="B146" s="249" t="s">
        <v>141</v>
      </c>
      <c r="C146" s="250"/>
      <c r="D146" s="250"/>
      <c r="E146" s="250"/>
      <c r="F146" s="250"/>
      <c r="G146" s="250"/>
      <c r="H146" s="251"/>
      <c r="I146" s="84"/>
    </row>
    <row r="147" spans="1:9" ht="15" customHeight="1">
      <c r="A147" s="5" t="s">
        <v>13</v>
      </c>
      <c r="B147" s="180" t="s">
        <v>142</v>
      </c>
      <c r="C147" s="181"/>
      <c r="D147" s="181"/>
      <c r="E147" s="181"/>
      <c r="F147" s="181"/>
      <c r="G147" s="181"/>
      <c r="H147" s="182"/>
      <c r="I147" s="13"/>
    </row>
    <row r="148" spans="1:9">
      <c r="A148" s="231" t="s">
        <v>103</v>
      </c>
      <c r="B148" s="232"/>
      <c r="C148" s="232"/>
      <c r="D148" s="232"/>
      <c r="E148" s="232"/>
      <c r="F148" s="232"/>
      <c r="G148" s="232"/>
      <c r="H148" s="233"/>
      <c r="I148" s="46">
        <f>SUM(I144:I147)</f>
        <v>166.75</v>
      </c>
    </row>
    <row r="149" spans="1:9" ht="18">
      <c r="A149" s="420"/>
      <c r="B149" s="421"/>
      <c r="C149" s="421"/>
      <c r="D149" s="421"/>
      <c r="E149" s="421"/>
      <c r="F149" s="421"/>
      <c r="G149" s="421"/>
      <c r="H149" s="421"/>
      <c r="I149" s="422"/>
    </row>
    <row r="150" spans="1:9">
      <c r="A150" s="423" t="s">
        <v>68</v>
      </c>
      <c r="B150" s="424"/>
      <c r="C150" s="424"/>
      <c r="D150" s="424"/>
      <c r="E150" s="424"/>
      <c r="F150" s="424"/>
      <c r="G150" s="424"/>
      <c r="H150" s="424"/>
      <c r="I150" s="425"/>
    </row>
    <row r="151" spans="1:9" ht="18">
      <c r="A151" s="47"/>
      <c r="B151" s="48"/>
      <c r="C151" s="48"/>
      <c r="D151" s="48"/>
      <c r="E151" s="48"/>
      <c r="F151" s="48"/>
      <c r="G151" s="48"/>
      <c r="H151" s="48"/>
      <c r="I151" s="49"/>
    </row>
    <row r="152" spans="1:9" ht="15.75">
      <c r="A152" s="267" t="s">
        <v>69</v>
      </c>
      <c r="B152" s="268"/>
      <c r="C152" s="268"/>
      <c r="D152" s="268"/>
      <c r="E152" s="268"/>
      <c r="F152" s="268"/>
      <c r="G152" s="268"/>
      <c r="H152" s="268"/>
      <c r="I152" s="269"/>
    </row>
    <row r="153" spans="1:9" ht="15" customHeight="1">
      <c r="A153" s="313">
        <v>6</v>
      </c>
      <c r="B153" s="426" t="s">
        <v>143</v>
      </c>
      <c r="C153" s="427"/>
      <c r="D153" s="427"/>
      <c r="E153" s="427"/>
      <c r="F153" s="427"/>
      <c r="G153" s="428"/>
      <c r="H153" s="281" t="s">
        <v>28</v>
      </c>
      <c r="I153" s="15" t="s">
        <v>101</v>
      </c>
    </row>
    <row r="154" spans="1:9">
      <c r="A154" s="314"/>
      <c r="B154" s="429"/>
      <c r="C154" s="430"/>
      <c r="D154" s="430"/>
      <c r="E154" s="430"/>
      <c r="F154" s="430"/>
      <c r="G154" s="431"/>
      <c r="H154" s="282"/>
      <c r="I154" s="4" t="s">
        <v>100</v>
      </c>
    </row>
    <row r="155" spans="1:9" ht="63.75" customHeight="1">
      <c r="A155" s="417" t="s">
        <v>70</v>
      </c>
      <c r="B155" s="418"/>
      <c r="C155" s="418"/>
      <c r="D155" s="418"/>
      <c r="E155" s="418"/>
      <c r="F155" s="418"/>
      <c r="G155" s="419"/>
      <c r="H155" s="50" t="s">
        <v>44</v>
      </c>
      <c r="I155" s="51">
        <f>I40+I98+I107+I140+I148</f>
        <v>5081.18</v>
      </c>
    </row>
    <row r="156" spans="1:9" ht="15.75">
      <c r="A156" s="52" t="s">
        <v>7</v>
      </c>
      <c r="B156" s="267" t="s">
        <v>71</v>
      </c>
      <c r="C156" s="268"/>
      <c r="D156" s="268"/>
      <c r="E156" s="268"/>
      <c r="F156" s="268"/>
      <c r="G156" s="269"/>
      <c r="H156" s="17">
        <v>0.03</v>
      </c>
      <c r="I156" s="18">
        <f>ROUND(H156*I155,2)</f>
        <v>152.44</v>
      </c>
    </row>
    <row r="157" spans="1:9" ht="63.75" customHeight="1">
      <c r="A157" s="417" t="s">
        <v>72</v>
      </c>
      <c r="B157" s="418"/>
      <c r="C157" s="418"/>
      <c r="D157" s="418"/>
      <c r="E157" s="418"/>
      <c r="F157" s="418"/>
      <c r="G157" s="419"/>
      <c r="H157" s="50" t="s">
        <v>44</v>
      </c>
      <c r="I157" s="51">
        <f>I40+I98+I107+I140+I148+I156</f>
        <v>5233.62</v>
      </c>
    </row>
    <row r="158" spans="1:9" ht="15.75">
      <c r="A158" s="52" t="s">
        <v>9</v>
      </c>
      <c r="B158" s="267" t="s">
        <v>73</v>
      </c>
      <c r="C158" s="268"/>
      <c r="D158" s="268"/>
      <c r="E158" s="268"/>
      <c r="F158" s="268"/>
      <c r="G158" s="269"/>
      <c r="H158" s="17">
        <v>6.7900000000000002E-2</v>
      </c>
      <c r="I158" s="18">
        <f>ROUND(H158*I157,2)</f>
        <v>355.36</v>
      </c>
    </row>
    <row r="159" spans="1:9" ht="76.5" customHeight="1">
      <c r="A159" s="417" t="s">
        <v>74</v>
      </c>
      <c r="B159" s="418"/>
      <c r="C159" s="418"/>
      <c r="D159" s="418"/>
      <c r="E159" s="418"/>
      <c r="F159" s="418"/>
      <c r="G159" s="419"/>
      <c r="H159" s="50" t="s">
        <v>44</v>
      </c>
      <c r="I159" s="51">
        <f>I155+I156+I158</f>
        <v>5588.98</v>
      </c>
    </row>
    <row r="160" spans="1:9" ht="15.75">
      <c r="A160" s="52" t="s">
        <v>11</v>
      </c>
      <c r="B160" s="267" t="s">
        <v>75</v>
      </c>
      <c r="C160" s="268"/>
      <c r="D160" s="268"/>
      <c r="E160" s="268"/>
      <c r="F160" s="268"/>
      <c r="G160" s="269"/>
      <c r="H160" s="5" t="s">
        <v>44</v>
      </c>
      <c r="I160" s="5" t="s">
        <v>44</v>
      </c>
    </row>
    <row r="161" spans="1:9" ht="15.75">
      <c r="A161" s="5"/>
      <c r="B161" s="267" t="s">
        <v>76</v>
      </c>
      <c r="C161" s="268"/>
      <c r="D161" s="268"/>
      <c r="E161" s="268"/>
      <c r="F161" s="268"/>
      <c r="G161" s="269"/>
      <c r="H161" s="5"/>
      <c r="I161" s="5"/>
    </row>
    <row r="162" spans="1:9" ht="27" customHeight="1">
      <c r="A162" s="329"/>
      <c r="B162" s="432" t="s">
        <v>144</v>
      </c>
      <c r="C162" s="433"/>
      <c r="D162" s="433"/>
      <c r="E162" s="433"/>
      <c r="F162" s="433"/>
      <c r="G162" s="434"/>
      <c r="H162" s="435">
        <v>7.5999999999999998E-2</v>
      </c>
      <c r="I162" s="341">
        <f>ROUND(($I$159/(1-$H$173))*H162,2)</f>
        <v>495.35</v>
      </c>
    </row>
    <row r="163" spans="1:9" ht="22.5" customHeight="1">
      <c r="A163" s="330"/>
      <c r="B163" s="405" t="s">
        <v>145</v>
      </c>
      <c r="C163" s="406"/>
      <c r="D163" s="406"/>
      <c r="E163" s="406"/>
      <c r="F163" s="406"/>
      <c r="G163" s="407"/>
      <c r="H163" s="436"/>
      <c r="I163" s="342">
        <f>ROUND(($I$104/(1-$H$116))*H163,2)</f>
        <v>0</v>
      </c>
    </row>
    <row r="164" spans="1:9" ht="27.75" customHeight="1">
      <c r="A164" s="329"/>
      <c r="B164" s="432" t="s">
        <v>146</v>
      </c>
      <c r="C164" s="433"/>
      <c r="D164" s="433"/>
      <c r="E164" s="433"/>
      <c r="F164" s="433"/>
      <c r="G164" s="434"/>
      <c r="H164" s="435">
        <v>1.6500000000000001E-2</v>
      </c>
      <c r="I164" s="341">
        <f>ROUND(($I$159/(1-$H$173))*H164,2)</f>
        <v>107.54</v>
      </c>
    </row>
    <row r="165" spans="1:9" ht="22.5" customHeight="1">
      <c r="A165" s="330"/>
      <c r="B165" s="405" t="s">
        <v>147</v>
      </c>
      <c r="C165" s="406"/>
      <c r="D165" s="406"/>
      <c r="E165" s="406"/>
      <c r="F165" s="406"/>
      <c r="G165" s="407"/>
      <c r="H165" s="436"/>
      <c r="I165" s="342">
        <f>ROUND(($I$104/(1-$H$116))*H165,2)</f>
        <v>0</v>
      </c>
    </row>
    <row r="166" spans="1:9" ht="27.75" customHeight="1">
      <c r="A166" s="5"/>
      <c r="B166" s="437" t="s">
        <v>148</v>
      </c>
      <c r="C166" s="438"/>
      <c r="D166" s="438"/>
      <c r="E166" s="438"/>
      <c r="F166" s="438"/>
      <c r="G166" s="439"/>
      <c r="H166" s="2"/>
      <c r="I166" s="5"/>
    </row>
    <row r="167" spans="1:9" ht="39.75" customHeight="1">
      <c r="A167" s="5"/>
      <c r="B167" s="437" t="s">
        <v>149</v>
      </c>
      <c r="C167" s="438"/>
      <c r="D167" s="438"/>
      <c r="E167" s="438"/>
      <c r="F167" s="438"/>
      <c r="G167" s="439"/>
      <c r="H167" s="2"/>
      <c r="I167" s="5"/>
    </row>
    <row r="168" spans="1:9">
      <c r="A168" s="5"/>
      <c r="B168" s="454" t="s">
        <v>77</v>
      </c>
      <c r="C168" s="455"/>
      <c r="D168" s="455"/>
      <c r="E168" s="455"/>
      <c r="F168" s="455"/>
      <c r="G168" s="456"/>
      <c r="H168" s="2"/>
      <c r="I168" s="5"/>
    </row>
    <row r="169" spans="1:9" ht="15.75" customHeight="1">
      <c r="A169" s="5"/>
      <c r="B169" s="202" t="s">
        <v>78</v>
      </c>
      <c r="C169" s="203"/>
      <c r="D169" s="203"/>
      <c r="E169" s="203"/>
      <c r="F169" s="203"/>
      <c r="G169" s="204"/>
      <c r="H169" s="2"/>
      <c r="I169" s="5"/>
    </row>
    <row r="170" spans="1:9" ht="28.5" customHeight="1">
      <c r="A170" s="5"/>
      <c r="B170" s="457" t="s">
        <v>195</v>
      </c>
      <c r="C170" s="458"/>
      <c r="D170" s="458"/>
      <c r="E170" s="458"/>
      <c r="F170" s="458"/>
      <c r="G170" s="459"/>
      <c r="H170" s="53">
        <v>0.05</v>
      </c>
      <c r="I170" s="18">
        <f>ROUND(($I$159/(1-$H$173))*H170,2)</f>
        <v>325.89</v>
      </c>
    </row>
    <row r="171" spans="1:9">
      <c r="A171" s="231" t="s">
        <v>21</v>
      </c>
      <c r="B171" s="232"/>
      <c r="C171" s="232"/>
      <c r="D171" s="232"/>
      <c r="E171" s="232"/>
      <c r="F171" s="232"/>
      <c r="G171" s="232"/>
      <c r="H171" s="233"/>
      <c r="I171" s="14">
        <f>I156+I158+I162+I164+I170</f>
        <v>1436.58</v>
      </c>
    </row>
    <row r="172" spans="1:9">
      <c r="A172" s="414"/>
      <c r="B172" s="415"/>
      <c r="C172" s="415"/>
      <c r="D172" s="415"/>
      <c r="E172" s="415"/>
      <c r="F172" s="415"/>
      <c r="G172" s="415"/>
      <c r="H172" s="415"/>
      <c r="I172" s="416"/>
    </row>
    <row r="173" spans="1:9">
      <c r="A173" s="440" t="s">
        <v>79</v>
      </c>
      <c r="B173" s="441"/>
      <c r="C173" s="441"/>
      <c r="D173" s="441"/>
      <c r="E173" s="441"/>
      <c r="F173" s="441"/>
      <c r="G173" s="442"/>
      <c r="H173" s="54">
        <f>H161+H162+H164+H168+H169+H170</f>
        <v>0.14250000000000002</v>
      </c>
      <c r="I173" s="55">
        <f>I161+I162+I164+I168+I169+I170</f>
        <v>928.78</v>
      </c>
    </row>
    <row r="174" spans="1:9">
      <c r="A174" s="443" t="s">
        <v>80</v>
      </c>
      <c r="B174" s="444"/>
      <c r="C174" s="449" t="s">
        <v>81</v>
      </c>
      <c r="D174" s="449"/>
      <c r="E174" s="449"/>
      <c r="F174" s="449"/>
      <c r="G174" s="449"/>
      <c r="H174" s="449"/>
      <c r="I174" s="449"/>
    </row>
    <row r="175" spans="1:9">
      <c r="A175" s="445"/>
      <c r="B175" s="446"/>
      <c r="C175" s="450" t="s">
        <v>150</v>
      </c>
      <c r="D175" s="450"/>
      <c r="E175" s="450"/>
      <c r="F175" s="450"/>
      <c r="G175" s="450"/>
      <c r="H175" s="450"/>
      <c r="I175" s="450"/>
    </row>
    <row r="176" spans="1:9">
      <c r="A176" s="447"/>
      <c r="B176" s="448"/>
      <c r="C176" s="451" t="s">
        <v>82</v>
      </c>
      <c r="D176" s="451"/>
      <c r="E176" s="451"/>
      <c r="F176" s="451"/>
      <c r="G176" s="451"/>
      <c r="H176" s="451"/>
      <c r="I176" s="451"/>
    </row>
    <row r="177" spans="1:9">
      <c r="A177" s="452"/>
      <c r="B177" s="453"/>
      <c r="C177" s="453"/>
      <c r="D177" s="453"/>
      <c r="E177" s="453"/>
      <c r="F177" s="453"/>
      <c r="G177" s="453"/>
      <c r="H177" s="453"/>
      <c r="I177" s="453"/>
    </row>
    <row r="178" spans="1:9" ht="15" customHeight="1">
      <c r="A178" s="211" t="s">
        <v>151</v>
      </c>
      <c r="B178" s="212"/>
      <c r="C178" s="212"/>
      <c r="D178" s="212"/>
      <c r="E178" s="212"/>
      <c r="F178" s="212"/>
      <c r="G178" s="212"/>
      <c r="H178" s="212"/>
      <c r="I178" s="213"/>
    </row>
    <row r="179" spans="1:9" ht="15" customHeight="1">
      <c r="A179" s="205" t="s">
        <v>152</v>
      </c>
      <c r="B179" s="206"/>
      <c r="C179" s="206"/>
      <c r="D179" s="206"/>
      <c r="E179" s="206"/>
      <c r="F179" s="206"/>
      <c r="G179" s="206"/>
      <c r="H179" s="206"/>
      <c r="I179" s="207"/>
    </row>
    <row r="180" spans="1:9">
      <c r="A180" s="414"/>
      <c r="B180" s="415"/>
      <c r="C180" s="415"/>
      <c r="D180" s="415"/>
      <c r="E180" s="415"/>
      <c r="F180" s="415"/>
      <c r="G180" s="415"/>
      <c r="H180" s="415"/>
      <c r="I180" s="416"/>
    </row>
    <row r="181" spans="1:9">
      <c r="A181" s="460"/>
      <c r="B181" s="461"/>
      <c r="C181" s="461"/>
      <c r="D181" s="461"/>
      <c r="E181" s="461"/>
      <c r="F181" s="461"/>
      <c r="G181" s="461"/>
      <c r="H181" s="461"/>
      <c r="I181" s="462"/>
    </row>
    <row r="182" spans="1:9" ht="15" customHeight="1">
      <c r="A182" s="214" t="s">
        <v>153</v>
      </c>
      <c r="B182" s="215"/>
      <c r="C182" s="215"/>
      <c r="D182" s="215"/>
      <c r="E182" s="215"/>
      <c r="F182" s="215"/>
      <c r="G182" s="215"/>
      <c r="H182" s="215"/>
      <c r="I182" s="216"/>
    </row>
    <row r="183" spans="1:9" ht="30" customHeight="1">
      <c r="A183" s="220" t="s">
        <v>83</v>
      </c>
      <c r="B183" s="221"/>
      <c r="C183" s="221"/>
      <c r="D183" s="221"/>
      <c r="E183" s="221"/>
      <c r="F183" s="221"/>
      <c r="G183" s="221"/>
      <c r="H183" s="222"/>
      <c r="I183" s="56" t="s">
        <v>25</v>
      </c>
    </row>
    <row r="184" spans="1:9" ht="15" customHeight="1">
      <c r="A184" s="2" t="s">
        <v>7</v>
      </c>
      <c r="B184" s="180" t="s">
        <v>84</v>
      </c>
      <c r="C184" s="181"/>
      <c r="D184" s="181"/>
      <c r="E184" s="181"/>
      <c r="F184" s="181"/>
      <c r="G184" s="181"/>
      <c r="H184" s="182"/>
      <c r="I184" s="57">
        <f>I40</f>
        <v>2003.51</v>
      </c>
    </row>
    <row r="185" spans="1:9" ht="15" customHeight="1">
      <c r="A185" s="2" t="s">
        <v>9</v>
      </c>
      <c r="B185" s="180" t="s">
        <v>23</v>
      </c>
      <c r="C185" s="181"/>
      <c r="D185" s="181"/>
      <c r="E185" s="181"/>
      <c r="F185" s="181"/>
      <c r="G185" s="181"/>
      <c r="H185" s="182"/>
      <c r="I185" s="57">
        <f>I98</f>
        <v>2448.5100000000002</v>
      </c>
    </row>
    <row r="186" spans="1:9" ht="15" customHeight="1">
      <c r="A186" s="2" t="s">
        <v>11</v>
      </c>
      <c r="B186" s="180" t="s">
        <v>85</v>
      </c>
      <c r="C186" s="181"/>
      <c r="D186" s="181"/>
      <c r="E186" s="181"/>
      <c r="F186" s="181"/>
      <c r="G186" s="181"/>
      <c r="H186" s="182"/>
      <c r="I186" s="13">
        <f>I107</f>
        <v>144.29000000000002</v>
      </c>
    </row>
    <row r="187" spans="1:9" ht="15" customHeight="1">
      <c r="A187" s="2" t="s">
        <v>13</v>
      </c>
      <c r="B187" s="180" t="s">
        <v>86</v>
      </c>
      <c r="C187" s="181"/>
      <c r="D187" s="181"/>
      <c r="E187" s="181"/>
      <c r="F187" s="181"/>
      <c r="G187" s="181"/>
      <c r="H187" s="182"/>
      <c r="I187" s="13">
        <f>I140</f>
        <v>318.12</v>
      </c>
    </row>
    <row r="188" spans="1:9" ht="15" customHeight="1">
      <c r="A188" s="2" t="s">
        <v>33</v>
      </c>
      <c r="B188" s="180" t="s">
        <v>154</v>
      </c>
      <c r="C188" s="181"/>
      <c r="D188" s="181"/>
      <c r="E188" s="181"/>
      <c r="F188" s="181"/>
      <c r="G188" s="181"/>
      <c r="H188" s="182"/>
      <c r="I188" s="13">
        <f>I148</f>
        <v>166.75</v>
      </c>
    </row>
    <row r="189" spans="1:9" ht="15" customHeight="1">
      <c r="A189" s="169" t="s">
        <v>87</v>
      </c>
      <c r="B189" s="170"/>
      <c r="C189" s="170"/>
      <c r="D189" s="170"/>
      <c r="E189" s="170"/>
      <c r="F189" s="170"/>
      <c r="G189" s="170"/>
      <c r="H189" s="171"/>
      <c r="I189" s="58">
        <f>SUM(I184:I188)</f>
        <v>5081.18</v>
      </c>
    </row>
    <row r="190" spans="1:9" ht="15" customHeight="1">
      <c r="A190" s="59" t="s">
        <v>35</v>
      </c>
      <c r="B190" s="181" t="s">
        <v>88</v>
      </c>
      <c r="C190" s="181"/>
      <c r="D190" s="181"/>
      <c r="E190" s="181"/>
      <c r="F190" s="181"/>
      <c r="G190" s="181"/>
      <c r="H190" s="182"/>
      <c r="I190" s="13">
        <f>I171</f>
        <v>1436.58</v>
      </c>
    </row>
    <row r="191" spans="1:9" ht="15" customHeight="1">
      <c r="A191" s="169" t="s">
        <v>89</v>
      </c>
      <c r="B191" s="170"/>
      <c r="C191" s="170"/>
      <c r="D191" s="170"/>
      <c r="E191" s="170"/>
      <c r="F191" s="170"/>
      <c r="G191" s="170"/>
      <c r="H191" s="171"/>
      <c r="I191" s="58">
        <f>I189+I190</f>
        <v>6517.76</v>
      </c>
    </row>
    <row r="192" spans="1:9" ht="15" customHeight="1">
      <c r="A192" s="169" t="s">
        <v>196</v>
      </c>
      <c r="B192" s="170"/>
      <c r="C192" s="170"/>
      <c r="D192" s="170"/>
      <c r="E192" s="170"/>
      <c r="F192" s="170"/>
      <c r="G192" s="170"/>
      <c r="H192" s="171"/>
      <c r="I192" s="80">
        <v>1</v>
      </c>
    </row>
    <row r="193" spans="1:9">
      <c r="A193" s="169" t="s">
        <v>197</v>
      </c>
      <c r="B193" s="170"/>
      <c r="C193" s="170"/>
      <c r="D193" s="170"/>
      <c r="E193" s="170"/>
      <c r="F193" s="170"/>
      <c r="G193" s="170"/>
      <c r="H193" s="171"/>
      <c r="I193" s="80">
        <f>I191*I192</f>
        <v>6517.76</v>
      </c>
    </row>
  </sheetData>
  <mergeCells count="227">
    <mergeCell ref="A193:H193"/>
    <mergeCell ref="A83:A84"/>
    <mergeCell ref="B83:F84"/>
    <mergeCell ref="A177:I177"/>
    <mergeCell ref="A178:I178"/>
    <mergeCell ref="A179:I179"/>
    <mergeCell ref="A183:H183"/>
    <mergeCell ref="B184:H184"/>
    <mergeCell ref="B185:H185"/>
    <mergeCell ref="H162:H163"/>
    <mergeCell ref="I162:I163"/>
    <mergeCell ref="A164:A165"/>
    <mergeCell ref="H164:H165"/>
    <mergeCell ref="I164:I165"/>
    <mergeCell ref="A171:H171"/>
    <mergeCell ref="B153:G154"/>
    <mergeCell ref="H153:H154"/>
    <mergeCell ref="A155:G155"/>
    <mergeCell ref="B156:G156"/>
    <mergeCell ref="A157:G157"/>
    <mergeCell ref="B158:G158"/>
    <mergeCell ref="A142:I142"/>
    <mergeCell ref="B143:H143"/>
    <mergeCell ref="B144:H144"/>
    <mergeCell ref="A129:H129"/>
    <mergeCell ref="A130:I130"/>
    <mergeCell ref="A131:I131"/>
    <mergeCell ref="B132:H132"/>
    <mergeCell ref="B133:H133"/>
    <mergeCell ref="A134:H134"/>
    <mergeCell ref="A135:I135"/>
    <mergeCell ref="A136:I136"/>
    <mergeCell ref="B137:H137"/>
    <mergeCell ref="I119:I120"/>
    <mergeCell ref="B120:H120"/>
    <mergeCell ref="A121:A122"/>
    <mergeCell ref="I121:I122"/>
    <mergeCell ref="A123:A125"/>
    <mergeCell ref="I123:I125"/>
    <mergeCell ref="B101:H101"/>
    <mergeCell ref="B102:H102"/>
    <mergeCell ref="B103:H103"/>
    <mergeCell ref="B106:G106"/>
    <mergeCell ref="A107:H107"/>
    <mergeCell ref="A108:I108"/>
    <mergeCell ref="A114:I114"/>
    <mergeCell ref="A115:I115"/>
    <mergeCell ref="B119:H119"/>
    <mergeCell ref="B116:H116"/>
    <mergeCell ref="B117:F117"/>
    <mergeCell ref="B118:H118"/>
    <mergeCell ref="A119:A120"/>
    <mergeCell ref="A111:I111"/>
    <mergeCell ref="A112:I112"/>
    <mergeCell ref="A109:I109"/>
    <mergeCell ref="A110:I110"/>
    <mergeCell ref="B104:H104"/>
    <mergeCell ref="B87:H87"/>
    <mergeCell ref="O87:U87"/>
    <mergeCell ref="B88:H88"/>
    <mergeCell ref="A89:I89"/>
    <mergeCell ref="A90:I90"/>
    <mergeCell ref="A91:I91"/>
    <mergeCell ref="B187:H187"/>
    <mergeCell ref="B188:H188"/>
    <mergeCell ref="B190:H190"/>
    <mergeCell ref="B170:G170"/>
    <mergeCell ref="A172:I172"/>
    <mergeCell ref="A173:G173"/>
    <mergeCell ref="B167:G167"/>
    <mergeCell ref="B168:G168"/>
    <mergeCell ref="B169:G169"/>
    <mergeCell ref="B164:G164"/>
    <mergeCell ref="B165:G165"/>
    <mergeCell ref="B166:G166"/>
    <mergeCell ref="B161:G161"/>
    <mergeCell ref="B163:G163"/>
    <mergeCell ref="A159:G159"/>
    <mergeCell ref="B160:G160"/>
    <mergeCell ref="A162:A163"/>
    <mergeCell ref="B162:G162"/>
    <mergeCell ref="A192:H192"/>
    <mergeCell ref="A189:H189"/>
    <mergeCell ref="A191:H191"/>
    <mergeCell ref="A181:I181"/>
    <mergeCell ref="A182:I182"/>
    <mergeCell ref="B186:H186"/>
    <mergeCell ref="A180:I180"/>
    <mergeCell ref="A174:B176"/>
    <mergeCell ref="C174:I174"/>
    <mergeCell ref="C175:I175"/>
    <mergeCell ref="C176:I176"/>
    <mergeCell ref="A152:I152"/>
    <mergeCell ref="A150:I150"/>
    <mergeCell ref="A153:A154"/>
    <mergeCell ref="B146:H146"/>
    <mergeCell ref="B147:H147"/>
    <mergeCell ref="B138:H138"/>
    <mergeCell ref="B139:H139"/>
    <mergeCell ref="A140:H140"/>
    <mergeCell ref="A141:I141"/>
    <mergeCell ref="B145:H145"/>
    <mergeCell ref="A148:H148"/>
    <mergeCell ref="A149:I149"/>
    <mergeCell ref="A126:A128"/>
    <mergeCell ref="B126:H126"/>
    <mergeCell ref="I126:I128"/>
    <mergeCell ref="B127:H127"/>
    <mergeCell ref="B128:H128"/>
    <mergeCell ref="B121:H121"/>
    <mergeCell ref="B122:H122"/>
    <mergeCell ref="B123:H123"/>
    <mergeCell ref="B124:H124"/>
    <mergeCell ref="B125:H125"/>
    <mergeCell ref="B105:H105"/>
    <mergeCell ref="B97:H97"/>
    <mergeCell ref="B96:H96"/>
    <mergeCell ref="A98:H98"/>
    <mergeCell ref="A99:I99"/>
    <mergeCell ref="A100:I100"/>
    <mergeCell ref="A92:I92"/>
    <mergeCell ref="A93:I93"/>
    <mergeCell ref="B94:H94"/>
    <mergeCell ref="B95:H95"/>
    <mergeCell ref="B85:H85"/>
    <mergeCell ref="B86:H86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4" right="0.511811024" top="0.78740157499999996" bottom="0.78740157499999996" header="0.31496062000000002" footer="0.3149606200000000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5462A-FBA5-4599-80E7-7E5D7BCFBEA3}">
  <dimension ref="A2:U193"/>
  <sheetViews>
    <sheetView topLeftCell="A4" workbookViewId="0">
      <selection activeCell="H24" sqref="H24:I24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285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438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259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230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2003.51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259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2003.51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2003.51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166.89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60.61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227.5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446.2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55.78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66.930000000000007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33.47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22.31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13.39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4.46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178.48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821.0200000000001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85">
        <f>IF(ROUND((H77*H75*H76)-(I33*H78),2)&lt;0,0,ROUND((H77*H75*H76)-(I33*H78),2))</f>
        <v>90.99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4.8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257</v>
      </c>
      <c r="C79" s="181"/>
      <c r="D79" s="181"/>
      <c r="E79" s="181"/>
      <c r="F79" s="181"/>
      <c r="G79" s="181"/>
      <c r="H79" s="182"/>
      <c r="I79" s="18">
        <f>ROUND(H81*H80*(1-H82),2)</f>
        <v>513.22</v>
      </c>
    </row>
    <row r="80" spans="1:9" ht="15" customHeight="1">
      <c r="A80" s="5"/>
      <c r="B80" s="240" t="s">
        <v>254</v>
      </c>
      <c r="C80" s="241"/>
      <c r="D80" s="241"/>
      <c r="E80" s="241"/>
      <c r="F80" s="241"/>
      <c r="G80" s="242"/>
      <c r="H80" s="26">
        <v>29.16</v>
      </c>
      <c r="I80" s="5" t="s">
        <v>44</v>
      </c>
    </row>
    <row r="81" spans="1:21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21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0.2</v>
      </c>
      <c r="I82" s="5"/>
    </row>
    <row r="83" spans="1:21" ht="24" customHeight="1">
      <c r="A83" s="329" t="s">
        <v>11</v>
      </c>
      <c r="B83" s="463" t="s">
        <v>284</v>
      </c>
      <c r="C83" s="464"/>
      <c r="D83" s="464"/>
      <c r="E83" s="464"/>
      <c r="F83" s="465"/>
      <c r="G83" s="90" t="s">
        <v>181</v>
      </c>
      <c r="H83" s="90" t="s">
        <v>101</v>
      </c>
      <c r="I83" s="89"/>
    </row>
    <row r="84" spans="1:21" ht="24" customHeight="1">
      <c r="A84" s="330"/>
      <c r="B84" s="466"/>
      <c r="C84" s="467"/>
      <c r="D84" s="467"/>
      <c r="E84" s="467"/>
      <c r="F84" s="468"/>
      <c r="G84" s="95">
        <v>3</v>
      </c>
      <c r="H84" s="97">
        <v>245.26</v>
      </c>
      <c r="I84" s="89">
        <f>G84*H84</f>
        <v>735.78</v>
      </c>
    </row>
    <row r="85" spans="1:21" ht="24" customHeight="1">
      <c r="A85" s="5" t="s">
        <v>13</v>
      </c>
      <c r="B85" s="240" t="s">
        <v>227</v>
      </c>
      <c r="C85" s="241"/>
      <c r="D85" s="241"/>
      <c r="E85" s="241"/>
      <c r="F85" s="241"/>
      <c r="G85" s="241"/>
      <c r="H85" s="242"/>
      <c r="I85" s="85">
        <v>20</v>
      </c>
    </row>
    <row r="86" spans="1:21" ht="24" customHeight="1">
      <c r="A86" s="5" t="s">
        <v>33</v>
      </c>
      <c r="B86" s="180" t="s">
        <v>228</v>
      </c>
      <c r="C86" s="181"/>
      <c r="D86" s="181"/>
      <c r="E86" s="181"/>
      <c r="F86" s="181"/>
      <c r="G86" s="181"/>
      <c r="H86" s="182"/>
      <c r="I86" s="85">
        <v>40</v>
      </c>
    </row>
    <row r="87" spans="1:21" ht="25.5" customHeight="1">
      <c r="A87" s="5" t="s">
        <v>35</v>
      </c>
      <c r="B87" s="249" t="s">
        <v>46</v>
      </c>
      <c r="C87" s="250"/>
      <c r="D87" s="250"/>
      <c r="E87" s="250"/>
      <c r="F87" s="250"/>
      <c r="G87" s="250"/>
      <c r="H87" s="251"/>
      <c r="I87" s="13"/>
      <c r="O87" s="180"/>
      <c r="P87" s="181"/>
      <c r="Q87" s="181"/>
      <c r="R87" s="181"/>
      <c r="S87" s="181"/>
      <c r="T87" s="181"/>
      <c r="U87" s="182"/>
    </row>
    <row r="88" spans="1:21">
      <c r="A88" s="32"/>
      <c r="B88" s="231" t="s">
        <v>103</v>
      </c>
      <c r="C88" s="232"/>
      <c r="D88" s="232"/>
      <c r="E88" s="232"/>
      <c r="F88" s="232"/>
      <c r="G88" s="232"/>
      <c r="H88" s="233"/>
      <c r="I88" s="14">
        <f>SUM(I74:I87)</f>
        <v>1399.99</v>
      </c>
    </row>
    <row r="89" spans="1:21">
      <c r="A89" s="234"/>
      <c r="B89" s="235"/>
      <c r="C89" s="235"/>
      <c r="D89" s="235"/>
      <c r="E89" s="235"/>
      <c r="F89" s="235"/>
      <c r="G89" s="235"/>
      <c r="H89" s="235"/>
      <c r="I89" s="236"/>
    </row>
    <row r="90" spans="1:21" ht="24" customHeight="1">
      <c r="A90" s="211" t="s">
        <v>117</v>
      </c>
      <c r="B90" s="212"/>
      <c r="C90" s="212"/>
      <c r="D90" s="212"/>
      <c r="E90" s="212"/>
      <c r="F90" s="212"/>
      <c r="G90" s="212"/>
      <c r="H90" s="212"/>
      <c r="I90" s="213"/>
    </row>
    <row r="91" spans="1:21" ht="24" customHeight="1">
      <c r="A91" s="205" t="s">
        <v>118</v>
      </c>
      <c r="B91" s="206"/>
      <c r="C91" s="206"/>
      <c r="D91" s="206"/>
      <c r="E91" s="206"/>
      <c r="F91" s="206"/>
      <c r="G91" s="206"/>
      <c r="H91" s="206"/>
      <c r="I91" s="207"/>
    </row>
    <row r="92" spans="1:21">
      <c r="A92" s="237"/>
      <c r="B92" s="238"/>
      <c r="C92" s="238"/>
      <c r="D92" s="238"/>
      <c r="E92" s="238"/>
      <c r="F92" s="238"/>
      <c r="G92" s="238"/>
      <c r="H92" s="238"/>
      <c r="I92" s="239"/>
    </row>
    <row r="93" spans="1:21" ht="31.5" customHeight="1">
      <c r="A93" s="202" t="s">
        <v>47</v>
      </c>
      <c r="B93" s="203"/>
      <c r="C93" s="203"/>
      <c r="D93" s="203"/>
      <c r="E93" s="203"/>
      <c r="F93" s="203"/>
      <c r="G93" s="203"/>
      <c r="H93" s="203"/>
      <c r="I93" s="204"/>
    </row>
    <row r="94" spans="1:21" ht="30" customHeight="1">
      <c r="A94" s="25">
        <v>2</v>
      </c>
      <c r="B94" s="255" t="s">
        <v>48</v>
      </c>
      <c r="C94" s="256"/>
      <c r="D94" s="256"/>
      <c r="E94" s="256"/>
      <c r="F94" s="256"/>
      <c r="G94" s="256"/>
      <c r="H94" s="257"/>
      <c r="I94" s="25" t="s">
        <v>25</v>
      </c>
    </row>
    <row r="95" spans="1:21" ht="15" customHeight="1">
      <c r="A95" s="33" t="s">
        <v>24</v>
      </c>
      <c r="B95" s="258" t="s">
        <v>164</v>
      </c>
      <c r="C95" s="259"/>
      <c r="D95" s="259"/>
      <c r="E95" s="259"/>
      <c r="F95" s="259"/>
      <c r="G95" s="259"/>
      <c r="H95" s="260"/>
      <c r="I95" s="34">
        <f>I49</f>
        <v>227.5</v>
      </c>
    </row>
    <row r="96" spans="1:21" ht="15" customHeight="1">
      <c r="A96" s="33" t="s">
        <v>26</v>
      </c>
      <c r="B96" s="258" t="s">
        <v>27</v>
      </c>
      <c r="C96" s="259"/>
      <c r="D96" s="259"/>
      <c r="E96" s="259"/>
      <c r="F96" s="259"/>
      <c r="G96" s="259"/>
      <c r="H96" s="260"/>
      <c r="I96" s="34">
        <f>I66</f>
        <v>821.0200000000001</v>
      </c>
    </row>
    <row r="97" spans="1:9" ht="15" customHeight="1">
      <c r="A97" s="33" t="s">
        <v>42</v>
      </c>
      <c r="B97" s="258" t="s">
        <v>43</v>
      </c>
      <c r="C97" s="259"/>
      <c r="D97" s="259"/>
      <c r="E97" s="259"/>
      <c r="F97" s="259"/>
      <c r="G97" s="259"/>
      <c r="H97" s="260"/>
      <c r="I97" s="34">
        <f>I88</f>
        <v>1399.99</v>
      </c>
    </row>
    <row r="98" spans="1:9">
      <c r="A98" s="261" t="s">
        <v>21</v>
      </c>
      <c r="B98" s="262"/>
      <c r="C98" s="262"/>
      <c r="D98" s="262"/>
      <c r="E98" s="262"/>
      <c r="F98" s="262"/>
      <c r="G98" s="262"/>
      <c r="H98" s="263"/>
      <c r="I98" s="35">
        <f>SUM(I95:I97)</f>
        <v>2448.5100000000002</v>
      </c>
    </row>
    <row r="99" spans="1:9">
      <c r="A99" s="264"/>
      <c r="B99" s="265"/>
      <c r="C99" s="265"/>
      <c r="D99" s="265"/>
      <c r="E99" s="265"/>
      <c r="F99" s="265"/>
      <c r="G99" s="265"/>
      <c r="H99" s="265"/>
      <c r="I99" s="266"/>
    </row>
    <row r="100" spans="1:9" ht="15.75">
      <c r="A100" s="267" t="s">
        <v>50</v>
      </c>
      <c r="B100" s="268"/>
      <c r="C100" s="268"/>
      <c r="D100" s="268"/>
      <c r="E100" s="268"/>
      <c r="F100" s="268"/>
      <c r="G100" s="268"/>
      <c r="H100" s="268"/>
      <c r="I100" s="269"/>
    </row>
    <row r="101" spans="1:9">
      <c r="A101" s="24">
        <v>3</v>
      </c>
      <c r="B101" s="252" t="s">
        <v>51</v>
      </c>
      <c r="C101" s="253"/>
      <c r="D101" s="253"/>
      <c r="E101" s="253"/>
      <c r="F101" s="253"/>
      <c r="G101" s="253"/>
      <c r="H101" s="254"/>
      <c r="I101" s="24" t="s">
        <v>52</v>
      </c>
    </row>
    <row r="102" spans="1:9" ht="58.5" customHeight="1">
      <c r="A102" s="5" t="s">
        <v>7</v>
      </c>
      <c r="B102" s="180" t="s">
        <v>119</v>
      </c>
      <c r="C102" s="181"/>
      <c r="D102" s="181"/>
      <c r="E102" s="181"/>
      <c r="F102" s="181"/>
      <c r="G102" s="181"/>
      <c r="H102" s="182"/>
      <c r="I102" s="18">
        <f>ROUND((($I$40/12)+($I$47/12)+($I$40*0.121/12))*(30/30)*0.05,2)</f>
        <v>10.050000000000001</v>
      </c>
    </row>
    <row r="103" spans="1:9">
      <c r="A103" s="5" t="s">
        <v>9</v>
      </c>
      <c r="B103" s="249" t="s">
        <v>53</v>
      </c>
      <c r="C103" s="250"/>
      <c r="D103" s="250"/>
      <c r="E103" s="250"/>
      <c r="F103" s="250"/>
      <c r="G103" s="250"/>
      <c r="H103" s="251"/>
      <c r="I103" s="18">
        <f>ROUND($I$102*H65,2)</f>
        <v>0.8</v>
      </c>
    </row>
    <row r="104" spans="1:9" ht="50.25" customHeight="1">
      <c r="A104" s="5" t="s">
        <v>11</v>
      </c>
      <c r="B104" s="180" t="s">
        <v>120</v>
      </c>
      <c r="C104" s="181"/>
      <c r="D104" s="181"/>
      <c r="E104" s="181"/>
      <c r="F104" s="181"/>
      <c r="G104" s="181"/>
      <c r="H104" s="182"/>
      <c r="I104" s="18">
        <f>ROUND(((($I$40/30)*7)/12)*1,2)</f>
        <v>38.96</v>
      </c>
    </row>
    <row r="105" spans="1:9">
      <c r="A105" s="5" t="s">
        <v>13</v>
      </c>
      <c r="B105" s="249" t="s">
        <v>54</v>
      </c>
      <c r="C105" s="250"/>
      <c r="D105" s="250"/>
      <c r="E105" s="250"/>
      <c r="F105" s="250"/>
      <c r="G105" s="250"/>
      <c r="H105" s="251"/>
      <c r="I105" s="18">
        <f>ROUND($I$104*H66,2)</f>
        <v>14.34</v>
      </c>
    </row>
    <row r="106" spans="1:9" ht="48" customHeight="1">
      <c r="A106" s="5" t="s">
        <v>33</v>
      </c>
      <c r="B106" s="180" t="s">
        <v>121</v>
      </c>
      <c r="C106" s="181"/>
      <c r="D106" s="181"/>
      <c r="E106" s="181"/>
      <c r="F106" s="181"/>
      <c r="G106" s="182"/>
      <c r="H106" s="36">
        <v>0.04</v>
      </c>
      <c r="I106" s="18">
        <f>ROUND($I$40*H106,2)</f>
        <v>80.14</v>
      </c>
    </row>
    <row r="107" spans="1:9">
      <c r="A107" s="231" t="s">
        <v>21</v>
      </c>
      <c r="B107" s="232"/>
      <c r="C107" s="232"/>
      <c r="D107" s="232"/>
      <c r="E107" s="232"/>
      <c r="F107" s="232"/>
      <c r="G107" s="232"/>
      <c r="H107" s="233"/>
      <c r="I107" s="14">
        <f>SUM(I102:I106)</f>
        <v>144.29000000000002</v>
      </c>
    </row>
    <row r="108" spans="1:9">
      <c r="A108" s="367"/>
      <c r="B108" s="368"/>
      <c r="C108" s="368"/>
      <c r="D108" s="368"/>
      <c r="E108" s="368"/>
      <c r="F108" s="368"/>
      <c r="G108" s="368"/>
      <c r="H108" s="368"/>
      <c r="I108" s="369"/>
    </row>
    <row r="109" spans="1:9" ht="15.75" customHeight="1">
      <c r="A109" s="202" t="s">
        <v>55</v>
      </c>
      <c r="B109" s="203"/>
      <c r="C109" s="203"/>
      <c r="D109" s="203"/>
      <c r="E109" s="203"/>
      <c r="F109" s="203"/>
      <c r="G109" s="203"/>
      <c r="H109" s="203"/>
      <c r="I109" s="204"/>
    </row>
    <row r="110" spans="1:9" ht="36" customHeight="1">
      <c r="A110" s="370" t="s">
        <v>122</v>
      </c>
      <c r="B110" s="371"/>
      <c r="C110" s="371"/>
      <c r="D110" s="371"/>
      <c r="E110" s="371"/>
      <c r="F110" s="371"/>
      <c r="G110" s="371"/>
      <c r="H110" s="371"/>
      <c r="I110" s="372"/>
    </row>
    <row r="111" spans="1:9" ht="75" customHeight="1">
      <c r="A111" s="382" t="s">
        <v>123</v>
      </c>
      <c r="B111" s="383"/>
      <c r="C111" s="383"/>
      <c r="D111" s="383"/>
      <c r="E111" s="383"/>
      <c r="F111" s="383"/>
      <c r="G111" s="383"/>
      <c r="H111" s="383"/>
      <c r="I111" s="384"/>
    </row>
    <row r="112" spans="1:9">
      <c r="A112" s="373"/>
      <c r="B112" s="374"/>
      <c r="C112" s="374"/>
      <c r="D112" s="374"/>
      <c r="E112" s="374"/>
      <c r="F112" s="374"/>
      <c r="G112" s="374"/>
      <c r="H112" s="374"/>
      <c r="I112" s="375"/>
    </row>
    <row r="113" spans="1:9" ht="57.75">
      <c r="A113" s="37" t="s">
        <v>56</v>
      </c>
      <c r="B113" s="38">
        <f>I40</f>
        <v>2003.51</v>
      </c>
      <c r="C113" s="39"/>
      <c r="D113" s="37" t="s">
        <v>124</v>
      </c>
      <c r="E113" s="38">
        <f>I98-I74-I79+I117</f>
        <v>2093.0300000000002</v>
      </c>
      <c r="F113" s="40"/>
      <c r="G113" s="37" t="s">
        <v>57</v>
      </c>
      <c r="H113" s="41">
        <f>I107</f>
        <v>144.29000000000002</v>
      </c>
      <c r="I113" s="42">
        <f>B113+E113+H113</f>
        <v>4240.83</v>
      </c>
    </row>
    <row r="114" spans="1:9">
      <c r="A114" s="376"/>
      <c r="B114" s="377"/>
      <c r="C114" s="377"/>
      <c r="D114" s="377"/>
      <c r="E114" s="377"/>
      <c r="F114" s="377"/>
      <c r="G114" s="377"/>
      <c r="H114" s="377"/>
      <c r="I114" s="378"/>
    </row>
    <row r="115" spans="1:9" ht="15" customHeight="1">
      <c r="A115" s="379" t="s">
        <v>125</v>
      </c>
      <c r="B115" s="380"/>
      <c r="C115" s="380"/>
      <c r="D115" s="380"/>
      <c r="E115" s="380"/>
      <c r="F115" s="380"/>
      <c r="G115" s="380"/>
      <c r="H115" s="380"/>
      <c r="I115" s="381"/>
    </row>
    <row r="116" spans="1:9">
      <c r="A116" s="43" t="s">
        <v>58</v>
      </c>
      <c r="B116" s="252" t="s">
        <v>59</v>
      </c>
      <c r="C116" s="253"/>
      <c r="D116" s="253"/>
      <c r="E116" s="253"/>
      <c r="F116" s="253"/>
      <c r="G116" s="253"/>
      <c r="H116" s="254"/>
      <c r="I116" s="43" t="s">
        <v>25</v>
      </c>
    </row>
    <row r="117" spans="1:9" ht="75.75" customHeight="1">
      <c r="A117" s="10" t="s">
        <v>7</v>
      </c>
      <c r="B117" s="355" t="s">
        <v>126</v>
      </c>
      <c r="C117" s="356"/>
      <c r="D117" s="356"/>
      <c r="E117" s="356"/>
      <c r="F117" s="357"/>
      <c r="G117" s="62">
        <v>9.0749999999999997E-2</v>
      </c>
      <c r="H117" s="44">
        <v>0.36799999999999999</v>
      </c>
      <c r="I117" s="18">
        <f>ROUND($B$113*G117 + $B$113*G117*H117,2)</f>
        <v>248.73</v>
      </c>
    </row>
    <row r="118" spans="1:9" ht="28.5" customHeight="1">
      <c r="A118" s="5" t="s">
        <v>9</v>
      </c>
      <c r="B118" s="358" t="s">
        <v>127</v>
      </c>
      <c r="C118" s="359"/>
      <c r="D118" s="359"/>
      <c r="E118" s="359"/>
      <c r="F118" s="359"/>
      <c r="G118" s="359"/>
      <c r="H118" s="360"/>
      <c r="I118" s="18">
        <f>ROUND((($I$113/30)*2)/24,2)</f>
        <v>11.78</v>
      </c>
    </row>
    <row r="119" spans="1:9" ht="15.75" customHeight="1">
      <c r="A119" s="329" t="s">
        <v>11</v>
      </c>
      <c r="B119" s="361" t="s">
        <v>128</v>
      </c>
      <c r="C119" s="362"/>
      <c r="D119" s="362"/>
      <c r="E119" s="362"/>
      <c r="F119" s="362"/>
      <c r="G119" s="362"/>
      <c r="H119" s="363"/>
      <c r="I119" s="341">
        <f>ROUND((($I$113/30)*5)/24*0.03,2)</f>
        <v>0.88</v>
      </c>
    </row>
    <row r="120" spans="1:9" ht="15" customHeight="1">
      <c r="A120" s="330"/>
      <c r="B120" s="364" t="s">
        <v>129</v>
      </c>
      <c r="C120" s="365"/>
      <c r="D120" s="365"/>
      <c r="E120" s="365"/>
      <c r="F120" s="365"/>
      <c r="G120" s="365"/>
      <c r="H120" s="366"/>
      <c r="I120" s="342">
        <f>ROUND((($I$63/30)*5)/24*0.03,2)</f>
        <v>0</v>
      </c>
    </row>
    <row r="121" spans="1:9" ht="31.5" customHeight="1">
      <c r="A121" s="329" t="s">
        <v>13</v>
      </c>
      <c r="B121" s="408" t="s">
        <v>130</v>
      </c>
      <c r="C121" s="409"/>
      <c r="D121" s="409"/>
      <c r="E121" s="409"/>
      <c r="F121" s="409"/>
      <c r="G121" s="409"/>
      <c r="H121" s="410"/>
      <c r="I121" s="341">
        <f>ROUND((((($I$113)/30)*1.94)/24),2)</f>
        <v>11.43</v>
      </c>
    </row>
    <row r="122" spans="1:9" ht="15" customHeight="1">
      <c r="A122" s="330"/>
      <c r="B122" s="411" t="s">
        <v>131</v>
      </c>
      <c r="C122" s="412"/>
      <c r="D122" s="412"/>
      <c r="E122" s="412"/>
      <c r="F122" s="412"/>
      <c r="G122" s="412"/>
      <c r="H122" s="413"/>
      <c r="I122" s="342">
        <f>ROUND((((($I$63)/30)*1.94)/24),2)</f>
        <v>0.04</v>
      </c>
    </row>
    <row r="123" spans="1:9" ht="15.75" customHeight="1">
      <c r="A123" s="329" t="s">
        <v>33</v>
      </c>
      <c r="B123" s="361" t="s">
        <v>132</v>
      </c>
      <c r="C123" s="362"/>
      <c r="D123" s="362"/>
      <c r="E123" s="362"/>
      <c r="F123" s="362"/>
      <c r="G123" s="362"/>
      <c r="H123" s="363"/>
      <c r="I123" s="341">
        <f>ROUND(((((B113*0.121)+(H66)*(B113*0.121))*(4/24)))*0.04,2) + ROUND(((H65*B113 + H66*I47 + I88 - I74 - I79 + I107)*4/24)*0.04,2)</f>
        <v>9.9600000000000009</v>
      </c>
    </row>
    <row r="124" spans="1:9" ht="22.5" customHeight="1">
      <c r="A124" s="389"/>
      <c r="B124" s="390" t="s">
        <v>133</v>
      </c>
      <c r="C124" s="391"/>
      <c r="D124" s="391"/>
      <c r="E124" s="391"/>
      <c r="F124" s="391"/>
      <c r="G124" s="391"/>
      <c r="H124" s="392"/>
      <c r="I124" s="385" t="e">
        <f>ROUND(((((B116*0.121)+(H73)*(B116*0.121))*(4/24)))*0.04,2) + ROUND(((H72*B116 + H73*I57 + I92 - I79 -#REF! + I110)*4/24)*0.04,2)</f>
        <v>#VALUE!</v>
      </c>
    </row>
    <row r="125" spans="1:9" ht="45" customHeight="1">
      <c r="A125" s="330"/>
      <c r="B125" s="393" t="s">
        <v>134</v>
      </c>
      <c r="C125" s="394"/>
      <c r="D125" s="394"/>
      <c r="E125" s="394"/>
      <c r="F125" s="394"/>
      <c r="G125" s="394"/>
      <c r="H125" s="395"/>
      <c r="I125" s="342" t="e">
        <f>ROUND(((((B117*0.121)+(H74)*(B117*0.121))*(4/24)))*0.04,2) + ROUND(((H73*B117 + H74*I58 + I93 - I80 -#REF! + I111)*4/24)*0.04,2)</f>
        <v>#VALUE!</v>
      </c>
    </row>
    <row r="126" spans="1:9" ht="15" customHeight="1">
      <c r="A126" s="399" t="s">
        <v>35</v>
      </c>
      <c r="B126" s="190" t="s">
        <v>135</v>
      </c>
      <c r="C126" s="191"/>
      <c r="D126" s="191"/>
      <c r="E126" s="191"/>
      <c r="F126" s="191"/>
      <c r="G126" s="191"/>
      <c r="H126" s="192"/>
      <c r="I126" s="341">
        <f>ROUND((((($I$113)/30)*6)/24),2)</f>
        <v>35.340000000000003</v>
      </c>
    </row>
    <row r="127" spans="1:9" ht="15" customHeight="1">
      <c r="A127" s="400"/>
      <c r="B127" s="402" t="s">
        <v>136</v>
      </c>
      <c r="C127" s="403"/>
      <c r="D127" s="403"/>
      <c r="E127" s="403"/>
      <c r="F127" s="403"/>
      <c r="G127" s="403"/>
      <c r="H127" s="404"/>
      <c r="I127" s="385">
        <f>ROUND((((($I$63)/30)*6)/24),2)</f>
        <v>0.11</v>
      </c>
    </row>
    <row r="128" spans="1:9" ht="22.5" customHeight="1">
      <c r="A128" s="401"/>
      <c r="B128" s="405" t="s">
        <v>137</v>
      </c>
      <c r="C128" s="406"/>
      <c r="D128" s="406"/>
      <c r="E128" s="406"/>
      <c r="F128" s="406"/>
      <c r="G128" s="406"/>
      <c r="H128" s="407"/>
      <c r="I128" s="342">
        <f>ROUND((((($I$63)/30)*6)/24),2)</f>
        <v>0.11</v>
      </c>
    </row>
    <row r="129" spans="1:9">
      <c r="A129" s="231" t="s">
        <v>21</v>
      </c>
      <c r="B129" s="232"/>
      <c r="C129" s="232"/>
      <c r="D129" s="232"/>
      <c r="E129" s="232"/>
      <c r="F129" s="232"/>
      <c r="G129" s="232"/>
      <c r="H129" s="233"/>
      <c r="I129" s="45">
        <f>I117+I118+I119+I121+I123+I126</f>
        <v>318.12</v>
      </c>
    </row>
    <row r="130" spans="1:9">
      <c r="A130" s="231"/>
      <c r="B130" s="232"/>
      <c r="C130" s="232"/>
      <c r="D130" s="232"/>
      <c r="E130" s="232"/>
      <c r="F130" s="232"/>
      <c r="G130" s="232"/>
      <c r="H130" s="232"/>
      <c r="I130" s="233"/>
    </row>
    <row r="131" spans="1:9">
      <c r="A131" s="352" t="s">
        <v>60</v>
      </c>
      <c r="B131" s="353"/>
      <c r="C131" s="353"/>
      <c r="D131" s="353"/>
      <c r="E131" s="353"/>
      <c r="F131" s="353"/>
      <c r="G131" s="353"/>
      <c r="H131" s="353"/>
      <c r="I131" s="354"/>
    </row>
    <row r="132" spans="1:9">
      <c r="A132" s="24" t="s">
        <v>138</v>
      </c>
      <c r="B132" s="252" t="s">
        <v>62</v>
      </c>
      <c r="C132" s="253"/>
      <c r="D132" s="253"/>
      <c r="E132" s="253"/>
      <c r="F132" s="253"/>
      <c r="G132" s="253"/>
      <c r="H132" s="254"/>
      <c r="I132" s="24" t="s">
        <v>25</v>
      </c>
    </row>
    <row r="133" spans="1:9">
      <c r="A133" s="5" t="s">
        <v>7</v>
      </c>
      <c r="B133" s="249" t="s">
        <v>63</v>
      </c>
      <c r="C133" s="250"/>
      <c r="D133" s="250"/>
      <c r="E133" s="250"/>
      <c r="F133" s="250"/>
      <c r="G133" s="250"/>
      <c r="H133" s="251"/>
      <c r="I133" s="18">
        <v>0</v>
      </c>
    </row>
    <row r="134" spans="1:9">
      <c r="A134" s="396" t="s">
        <v>21</v>
      </c>
      <c r="B134" s="397"/>
      <c r="C134" s="397"/>
      <c r="D134" s="397"/>
      <c r="E134" s="397"/>
      <c r="F134" s="397"/>
      <c r="G134" s="397"/>
      <c r="H134" s="398"/>
      <c r="I134" s="18">
        <v>0</v>
      </c>
    </row>
    <row r="135" spans="1:9">
      <c r="A135" s="386"/>
      <c r="B135" s="387"/>
      <c r="C135" s="387"/>
      <c r="D135" s="387"/>
      <c r="E135" s="387"/>
      <c r="F135" s="387"/>
      <c r="G135" s="387"/>
      <c r="H135" s="387"/>
      <c r="I135" s="388"/>
    </row>
    <row r="136" spans="1:9" ht="31.5" customHeight="1">
      <c r="A136" s="202" t="s">
        <v>64</v>
      </c>
      <c r="B136" s="203"/>
      <c r="C136" s="203"/>
      <c r="D136" s="203"/>
      <c r="E136" s="203"/>
      <c r="F136" s="203"/>
      <c r="G136" s="203"/>
      <c r="H136" s="203"/>
      <c r="I136" s="204"/>
    </row>
    <row r="137" spans="1:9">
      <c r="A137" s="25">
        <v>4</v>
      </c>
      <c r="B137" s="252" t="s">
        <v>65</v>
      </c>
      <c r="C137" s="253"/>
      <c r="D137" s="253"/>
      <c r="E137" s="253"/>
      <c r="F137" s="253"/>
      <c r="G137" s="253"/>
      <c r="H137" s="254"/>
      <c r="I137" s="24" t="s">
        <v>25</v>
      </c>
    </row>
    <row r="138" spans="1:9">
      <c r="A138" s="2" t="s">
        <v>58</v>
      </c>
      <c r="B138" s="249" t="s">
        <v>59</v>
      </c>
      <c r="C138" s="250"/>
      <c r="D138" s="250"/>
      <c r="E138" s="250"/>
      <c r="F138" s="250"/>
      <c r="G138" s="250"/>
      <c r="H138" s="251"/>
      <c r="I138" s="18">
        <f>I129</f>
        <v>318.12</v>
      </c>
    </row>
    <row r="139" spans="1:9">
      <c r="A139" s="2" t="s">
        <v>61</v>
      </c>
      <c r="B139" s="249" t="s">
        <v>62</v>
      </c>
      <c r="C139" s="250"/>
      <c r="D139" s="250"/>
      <c r="E139" s="250"/>
      <c r="F139" s="250"/>
      <c r="G139" s="250"/>
      <c r="H139" s="251"/>
      <c r="I139" s="18">
        <v>0</v>
      </c>
    </row>
    <row r="140" spans="1:9">
      <c r="A140" s="169" t="s">
        <v>21</v>
      </c>
      <c r="B140" s="170"/>
      <c r="C140" s="170"/>
      <c r="D140" s="170"/>
      <c r="E140" s="170"/>
      <c r="F140" s="170"/>
      <c r="G140" s="170"/>
      <c r="H140" s="171"/>
      <c r="I140" s="14">
        <f>SUM(I138:I139)</f>
        <v>318.12</v>
      </c>
    </row>
    <row r="141" spans="1:9">
      <c r="A141" s="414"/>
      <c r="B141" s="415"/>
      <c r="C141" s="415"/>
      <c r="D141" s="415"/>
      <c r="E141" s="415"/>
      <c r="F141" s="415"/>
      <c r="G141" s="415"/>
      <c r="H141" s="415"/>
      <c r="I141" s="416"/>
    </row>
    <row r="142" spans="1:9" ht="15.75" customHeight="1">
      <c r="A142" s="202" t="s">
        <v>66</v>
      </c>
      <c r="B142" s="203"/>
      <c r="C142" s="203"/>
      <c r="D142" s="203"/>
      <c r="E142" s="203"/>
      <c r="F142" s="203"/>
      <c r="G142" s="203"/>
      <c r="H142" s="203"/>
      <c r="I142" s="204"/>
    </row>
    <row r="143" spans="1:9" ht="15" customHeight="1">
      <c r="A143" s="24">
        <v>5</v>
      </c>
      <c r="B143" s="255" t="s">
        <v>67</v>
      </c>
      <c r="C143" s="256"/>
      <c r="D143" s="256"/>
      <c r="E143" s="256"/>
      <c r="F143" s="256"/>
      <c r="G143" s="256"/>
      <c r="H143" s="257"/>
      <c r="I143" s="24" t="s">
        <v>25</v>
      </c>
    </row>
    <row r="144" spans="1:9">
      <c r="A144" s="5" t="s">
        <v>7</v>
      </c>
      <c r="B144" s="180" t="s">
        <v>139</v>
      </c>
      <c r="C144" s="181"/>
      <c r="D144" s="181"/>
      <c r="E144" s="181"/>
      <c r="F144" s="181"/>
      <c r="G144" s="181"/>
      <c r="H144" s="182"/>
      <c r="I144" s="107">
        <f>'UNIFORMES N'!E77</f>
        <v>166.75</v>
      </c>
    </row>
    <row r="145" spans="1:9">
      <c r="A145" s="5" t="s">
        <v>9</v>
      </c>
      <c r="B145" s="180" t="s">
        <v>140</v>
      </c>
      <c r="C145" s="181"/>
      <c r="D145" s="181"/>
      <c r="E145" s="181"/>
      <c r="F145" s="181"/>
      <c r="G145" s="181"/>
      <c r="H145" s="182"/>
      <c r="I145" s="84"/>
    </row>
    <row r="146" spans="1:9">
      <c r="A146" s="5" t="s">
        <v>11</v>
      </c>
      <c r="B146" s="249" t="s">
        <v>141</v>
      </c>
      <c r="C146" s="250"/>
      <c r="D146" s="250"/>
      <c r="E146" s="250"/>
      <c r="F146" s="250"/>
      <c r="G146" s="250"/>
      <c r="H146" s="251"/>
      <c r="I146" s="84"/>
    </row>
    <row r="147" spans="1:9" ht="15" customHeight="1">
      <c r="A147" s="5" t="s">
        <v>13</v>
      </c>
      <c r="B147" s="180" t="s">
        <v>142</v>
      </c>
      <c r="C147" s="181"/>
      <c r="D147" s="181"/>
      <c r="E147" s="181"/>
      <c r="F147" s="181"/>
      <c r="G147" s="181"/>
      <c r="H147" s="182"/>
      <c r="I147" s="13"/>
    </row>
    <row r="148" spans="1:9">
      <c r="A148" s="231" t="s">
        <v>103</v>
      </c>
      <c r="B148" s="232"/>
      <c r="C148" s="232"/>
      <c r="D148" s="232"/>
      <c r="E148" s="232"/>
      <c r="F148" s="232"/>
      <c r="G148" s="232"/>
      <c r="H148" s="233"/>
      <c r="I148" s="46">
        <f>SUM(I144:I147)</f>
        <v>166.75</v>
      </c>
    </row>
    <row r="149" spans="1:9" ht="18">
      <c r="A149" s="420"/>
      <c r="B149" s="421"/>
      <c r="C149" s="421"/>
      <c r="D149" s="421"/>
      <c r="E149" s="421"/>
      <c r="F149" s="421"/>
      <c r="G149" s="421"/>
      <c r="H149" s="421"/>
      <c r="I149" s="422"/>
    </row>
    <row r="150" spans="1:9">
      <c r="A150" s="423" t="s">
        <v>68</v>
      </c>
      <c r="B150" s="424"/>
      <c r="C150" s="424"/>
      <c r="D150" s="424"/>
      <c r="E150" s="424"/>
      <c r="F150" s="424"/>
      <c r="G150" s="424"/>
      <c r="H150" s="424"/>
      <c r="I150" s="425"/>
    </row>
    <row r="151" spans="1:9" ht="18">
      <c r="A151" s="47"/>
      <c r="B151" s="48"/>
      <c r="C151" s="48"/>
      <c r="D151" s="48"/>
      <c r="E151" s="48"/>
      <c r="F151" s="48"/>
      <c r="G151" s="48"/>
      <c r="H151" s="48"/>
      <c r="I151" s="49"/>
    </row>
    <row r="152" spans="1:9" ht="15.75">
      <c r="A152" s="267" t="s">
        <v>69</v>
      </c>
      <c r="B152" s="268"/>
      <c r="C152" s="268"/>
      <c r="D152" s="268"/>
      <c r="E152" s="268"/>
      <c r="F152" s="268"/>
      <c r="G152" s="268"/>
      <c r="H152" s="268"/>
      <c r="I152" s="269"/>
    </row>
    <row r="153" spans="1:9" ht="15" customHeight="1">
      <c r="A153" s="313">
        <v>6</v>
      </c>
      <c r="B153" s="426" t="s">
        <v>143</v>
      </c>
      <c r="C153" s="427"/>
      <c r="D153" s="427"/>
      <c r="E153" s="427"/>
      <c r="F153" s="427"/>
      <c r="G153" s="428"/>
      <c r="H153" s="281" t="s">
        <v>28</v>
      </c>
      <c r="I153" s="15" t="s">
        <v>101</v>
      </c>
    </row>
    <row r="154" spans="1:9">
      <c r="A154" s="314"/>
      <c r="B154" s="429"/>
      <c r="C154" s="430"/>
      <c r="D154" s="430"/>
      <c r="E154" s="430"/>
      <c r="F154" s="430"/>
      <c r="G154" s="431"/>
      <c r="H154" s="282"/>
      <c r="I154" s="4" t="s">
        <v>100</v>
      </c>
    </row>
    <row r="155" spans="1:9" ht="63.75" customHeight="1">
      <c r="A155" s="417" t="s">
        <v>70</v>
      </c>
      <c r="B155" s="418"/>
      <c r="C155" s="418"/>
      <c r="D155" s="418"/>
      <c r="E155" s="418"/>
      <c r="F155" s="418"/>
      <c r="G155" s="419"/>
      <c r="H155" s="50" t="s">
        <v>44</v>
      </c>
      <c r="I155" s="51">
        <f>I40+I98+I107+I140+I148</f>
        <v>5081.18</v>
      </c>
    </row>
    <row r="156" spans="1:9" ht="15.75">
      <c r="A156" s="52" t="s">
        <v>7</v>
      </c>
      <c r="B156" s="267" t="s">
        <v>71</v>
      </c>
      <c r="C156" s="268"/>
      <c r="D156" s="268"/>
      <c r="E156" s="268"/>
      <c r="F156" s="268"/>
      <c r="G156" s="269"/>
      <c r="H156" s="17">
        <v>0.03</v>
      </c>
      <c r="I156" s="18">
        <f>ROUND(H156*I155,2)</f>
        <v>152.44</v>
      </c>
    </row>
    <row r="157" spans="1:9" ht="63.75" customHeight="1">
      <c r="A157" s="417" t="s">
        <v>72</v>
      </c>
      <c r="B157" s="418"/>
      <c r="C157" s="418"/>
      <c r="D157" s="418"/>
      <c r="E157" s="418"/>
      <c r="F157" s="418"/>
      <c r="G157" s="419"/>
      <c r="H157" s="50" t="s">
        <v>44</v>
      </c>
      <c r="I157" s="51">
        <f>I40+I98+I107+I140+I148+I156</f>
        <v>5233.62</v>
      </c>
    </row>
    <row r="158" spans="1:9" ht="15.75">
      <c r="A158" s="52" t="s">
        <v>9</v>
      </c>
      <c r="B158" s="267" t="s">
        <v>73</v>
      </c>
      <c r="C158" s="268"/>
      <c r="D158" s="268"/>
      <c r="E158" s="268"/>
      <c r="F158" s="268"/>
      <c r="G158" s="269"/>
      <c r="H158" s="17">
        <v>6.7900000000000002E-2</v>
      </c>
      <c r="I158" s="18">
        <f>ROUND(H158*I157,2)</f>
        <v>355.36</v>
      </c>
    </row>
    <row r="159" spans="1:9" ht="76.5" customHeight="1">
      <c r="A159" s="417" t="s">
        <v>74</v>
      </c>
      <c r="B159" s="418"/>
      <c r="C159" s="418"/>
      <c r="D159" s="418"/>
      <c r="E159" s="418"/>
      <c r="F159" s="418"/>
      <c r="G159" s="419"/>
      <c r="H159" s="50" t="s">
        <v>44</v>
      </c>
      <c r="I159" s="51">
        <f>I155+I156+I158</f>
        <v>5588.98</v>
      </c>
    </row>
    <row r="160" spans="1:9" ht="15.75">
      <c r="A160" s="52" t="s">
        <v>11</v>
      </c>
      <c r="B160" s="267" t="s">
        <v>75</v>
      </c>
      <c r="C160" s="268"/>
      <c r="D160" s="268"/>
      <c r="E160" s="268"/>
      <c r="F160" s="268"/>
      <c r="G160" s="269"/>
      <c r="H160" s="5" t="s">
        <v>44</v>
      </c>
      <c r="I160" s="5" t="s">
        <v>44</v>
      </c>
    </row>
    <row r="161" spans="1:9" ht="15.75">
      <c r="A161" s="5"/>
      <c r="B161" s="267" t="s">
        <v>76</v>
      </c>
      <c r="C161" s="268"/>
      <c r="D161" s="268"/>
      <c r="E161" s="268"/>
      <c r="F161" s="268"/>
      <c r="G161" s="269"/>
      <c r="H161" s="5"/>
      <c r="I161" s="5"/>
    </row>
    <row r="162" spans="1:9" ht="27" customHeight="1">
      <c r="A162" s="329"/>
      <c r="B162" s="432" t="s">
        <v>144</v>
      </c>
      <c r="C162" s="433"/>
      <c r="D162" s="433"/>
      <c r="E162" s="433"/>
      <c r="F162" s="433"/>
      <c r="G162" s="434"/>
      <c r="H162" s="435">
        <v>7.5999999999999998E-2</v>
      </c>
      <c r="I162" s="341">
        <f>ROUND(($I$159/(1-$H$173))*H162,2)</f>
        <v>495.35</v>
      </c>
    </row>
    <row r="163" spans="1:9" ht="22.5" customHeight="1">
      <c r="A163" s="330"/>
      <c r="B163" s="405" t="s">
        <v>145</v>
      </c>
      <c r="C163" s="406"/>
      <c r="D163" s="406"/>
      <c r="E163" s="406"/>
      <c r="F163" s="406"/>
      <c r="G163" s="407"/>
      <c r="H163" s="436"/>
      <c r="I163" s="342">
        <f>ROUND(($I$104/(1-$H$116))*H163,2)</f>
        <v>0</v>
      </c>
    </row>
    <row r="164" spans="1:9" ht="27.75" customHeight="1">
      <c r="A164" s="329"/>
      <c r="B164" s="432" t="s">
        <v>146</v>
      </c>
      <c r="C164" s="433"/>
      <c r="D164" s="433"/>
      <c r="E164" s="433"/>
      <c r="F164" s="433"/>
      <c r="G164" s="434"/>
      <c r="H164" s="435">
        <v>1.6500000000000001E-2</v>
      </c>
      <c r="I164" s="341">
        <f>ROUND(($I$159/(1-$H$173))*H164,2)</f>
        <v>107.54</v>
      </c>
    </row>
    <row r="165" spans="1:9" ht="22.5" customHeight="1">
      <c r="A165" s="330"/>
      <c r="B165" s="405" t="s">
        <v>147</v>
      </c>
      <c r="C165" s="406"/>
      <c r="D165" s="406"/>
      <c r="E165" s="406"/>
      <c r="F165" s="406"/>
      <c r="G165" s="407"/>
      <c r="H165" s="436"/>
      <c r="I165" s="342">
        <f>ROUND(($I$104/(1-$H$116))*H165,2)</f>
        <v>0</v>
      </c>
    </row>
    <row r="166" spans="1:9" ht="27.75" customHeight="1">
      <c r="A166" s="5"/>
      <c r="B166" s="437" t="s">
        <v>148</v>
      </c>
      <c r="C166" s="438"/>
      <c r="D166" s="438"/>
      <c r="E166" s="438"/>
      <c r="F166" s="438"/>
      <c r="G166" s="439"/>
      <c r="H166" s="2"/>
      <c r="I166" s="5"/>
    </row>
    <row r="167" spans="1:9" ht="39.75" customHeight="1">
      <c r="A167" s="5"/>
      <c r="B167" s="437" t="s">
        <v>149</v>
      </c>
      <c r="C167" s="438"/>
      <c r="D167" s="438"/>
      <c r="E167" s="438"/>
      <c r="F167" s="438"/>
      <c r="G167" s="439"/>
      <c r="H167" s="2"/>
      <c r="I167" s="5"/>
    </row>
    <row r="168" spans="1:9">
      <c r="A168" s="5"/>
      <c r="B168" s="454" t="s">
        <v>77</v>
      </c>
      <c r="C168" s="455"/>
      <c r="D168" s="455"/>
      <c r="E168" s="455"/>
      <c r="F168" s="455"/>
      <c r="G168" s="456"/>
      <c r="H168" s="2"/>
      <c r="I168" s="5"/>
    </row>
    <row r="169" spans="1:9" ht="15.75" customHeight="1">
      <c r="A169" s="5"/>
      <c r="B169" s="202" t="s">
        <v>78</v>
      </c>
      <c r="C169" s="203"/>
      <c r="D169" s="203"/>
      <c r="E169" s="203"/>
      <c r="F169" s="203"/>
      <c r="G169" s="204"/>
      <c r="H169" s="2"/>
      <c r="I169" s="5"/>
    </row>
    <row r="170" spans="1:9" ht="28.5" customHeight="1">
      <c r="A170" s="5"/>
      <c r="B170" s="457" t="s">
        <v>195</v>
      </c>
      <c r="C170" s="458"/>
      <c r="D170" s="458"/>
      <c r="E170" s="458"/>
      <c r="F170" s="458"/>
      <c r="G170" s="459"/>
      <c r="H170" s="53">
        <v>0.05</v>
      </c>
      <c r="I170" s="18">
        <f>ROUND(($I$159/(1-$H$173))*H170,2)</f>
        <v>325.89</v>
      </c>
    </row>
    <row r="171" spans="1:9">
      <c r="A171" s="231" t="s">
        <v>21</v>
      </c>
      <c r="B171" s="232"/>
      <c r="C171" s="232"/>
      <c r="D171" s="232"/>
      <c r="E171" s="232"/>
      <c r="F171" s="232"/>
      <c r="G171" s="232"/>
      <c r="H171" s="233"/>
      <c r="I171" s="14">
        <f>I156+I158+I162+I164+I170</f>
        <v>1436.58</v>
      </c>
    </row>
    <row r="172" spans="1:9">
      <c r="A172" s="414"/>
      <c r="B172" s="415"/>
      <c r="C172" s="415"/>
      <c r="D172" s="415"/>
      <c r="E172" s="415"/>
      <c r="F172" s="415"/>
      <c r="G172" s="415"/>
      <c r="H172" s="415"/>
      <c r="I172" s="416"/>
    </row>
    <row r="173" spans="1:9">
      <c r="A173" s="440" t="s">
        <v>79</v>
      </c>
      <c r="B173" s="441"/>
      <c r="C173" s="441"/>
      <c r="D173" s="441"/>
      <c r="E173" s="441"/>
      <c r="F173" s="441"/>
      <c r="G173" s="442"/>
      <c r="H173" s="54">
        <f>H161+H162+H164+H168+H169+H170</f>
        <v>0.14250000000000002</v>
      </c>
      <c r="I173" s="55">
        <f>I161+I162+I164+I168+I169+I170</f>
        <v>928.78</v>
      </c>
    </row>
    <row r="174" spans="1:9">
      <c r="A174" s="443" t="s">
        <v>80</v>
      </c>
      <c r="B174" s="444"/>
      <c r="C174" s="449" t="s">
        <v>81</v>
      </c>
      <c r="D174" s="449"/>
      <c r="E174" s="449"/>
      <c r="F174" s="449"/>
      <c r="G174" s="449"/>
      <c r="H174" s="449"/>
      <c r="I174" s="449"/>
    </row>
    <row r="175" spans="1:9">
      <c r="A175" s="445"/>
      <c r="B175" s="446"/>
      <c r="C175" s="450" t="s">
        <v>150</v>
      </c>
      <c r="D175" s="450"/>
      <c r="E175" s="450"/>
      <c r="F175" s="450"/>
      <c r="G175" s="450"/>
      <c r="H175" s="450"/>
      <c r="I175" s="450"/>
    </row>
    <row r="176" spans="1:9">
      <c r="A176" s="447"/>
      <c r="B176" s="448"/>
      <c r="C176" s="451" t="s">
        <v>82</v>
      </c>
      <c r="D176" s="451"/>
      <c r="E176" s="451"/>
      <c r="F176" s="451"/>
      <c r="G176" s="451"/>
      <c r="H176" s="451"/>
      <c r="I176" s="451"/>
    </row>
    <row r="177" spans="1:9">
      <c r="A177" s="452"/>
      <c r="B177" s="453"/>
      <c r="C177" s="453"/>
      <c r="D177" s="453"/>
      <c r="E177" s="453"/>
      <c r="F177" s="453"/>
      <c r="G177" s="453"/>
      <c r="H177" s="453"/>
      <c r="I177" s="453"/>
    </row>
    <row r="178" spans="1:9" ht="15" customHeight="1">
      <c r="A178" s="211" t="s">
        <v>151</v>
      </c>
      <c r="B178" s="212"/>
      <c r="C178" s="212"/>
      <c r="D178" s="212"/>
      <c r="E178" s="212"/>
      <c r="F178" s="212"/>
      <c r="G178" s="212"/>
      <c r="H178" s="212"/>
      <c r="I178" s="213"/>
    </row>
    <row r="179" spans="1:9" ht="15" customHeight="1">
      <c r="A179" s="205" t="s">
        <v>152</v>
      </c>
      <c r="B179" s="206"/>
      <c r="C179" s="206"/>
      <c r="D179" s="206"/>
      <c r="E179" s="206"/>
      <c r="F179" s="206"/>
      <c r="G179" s="206"/>
      <c r="H179" s="206"/>
      <c r="I179" s="207"/>
    </row>
    <row r="180" spans="1:9">
      <c r="A180" s="414"/>
      <c r="B180" s="415"/>
      <c r="C180" s="415"/>
      <c r="D180" s="415"/>
      <c r="E180" s="415"/>
      <c r="F180" s="415"/>
      <c r="G180" s="415"/>
      <c r="H180" s="415"/>
      <c r="I180" s="416"/>
    </row>
    <row r="181" spans="1:9">
      <c r="A181" s="460"/>
      <c r="B181" s="461"/>
      <c r="C181" s="461"/>
      <c r="D181" s="461"/>
      <c r="E181" s="461"/>
      <c r="F181" s="461"/>
      <c r="G181" s="461"/>
      <c r="H181" s="461"/>
      <c r="I181" s="462"/>
    </row>
    <row r="182" spans="1:9" ht="15" customHeight="1">
      <c r="A182" s="214" t="s">
        <v>153</v>
      </c>
      <c r="B182" s="215"/>
      <c r="C182" s="215"/>
      <c r="D182" s="215"/>
      <c r="E182" s="215"/>
      <c r="F182" s="215"/>
      <c r="G182" s="215"/>
      <c r="H182" s="215"/>
      <c r="I182" s="216"/>
    </row>
    <row r="183" spans="1:9" ht="30" customHeight="1">
      <c r="A183" s="220" t="s">
        <v>83</v>
      </c>
      <c r="B183" s="221"/>
      <c r="C183" s="221"/>
      <c r="D183" s="221"/>
      <c r="E183" s="221"/>
      <c r="F183" s="221"/>
      <c r="G183" s="221"/>
      <c r="H183" s="222"/>
      <c r="I183" s="56" t="s">
        <v>25</v>
      </c>
    </row>
    <row r="184" spans="1:9" ht="15" customHeight="1">
      <c r="A184" s="2" t="s">
        <v>7</v>
      </c>
      <c r="B184" s="180" t="s">
        <v>84</v>
      </c>
      <c r="C184" s="181"/>
      <c r="D184" s="181"/>
      <c r="E184" s="181"/>
      <c r="F184" s="181"/>
      <c r="G184" s="181"/>
      <c r="H184" s="182"/>
      <c r="I184" s="57">
        <f>I40</f>
        <v>2003.51</v>
      </c>
    </row>
    <row r="185" spans="1:9" ht="15" customHeight="1">
      <c r="A185" s="2" t="s">
        <v>9</v>
      </c>
      <c r="B185" s="180" t="s">
        <v>23</v>
      </c>
      <c r="C185" s="181"/>
      <c r="D185" s="181"/>
      <c r="E185" s="181"/>
      <c r="F185" s="181"/>
      <c r="G185" s="181"/>
      <c r="H185" s="182"/>
      <c r="I185" s="57">
        <f>I98</f>
        <v>2448.5100000000002</v>
      </c>
    </row>
    <row r="186" spans="1:9" ht="15" customHeight="1">
      <c r="A186" s="2" t="s">
        <v>11</v>
      </c>
      <c r="B186" s="180" t="s">
        <v>85</v>
      </c>
      <c r="C186" s="181"/>
      <c r="D186" s="181"/>
      <c r="E186" s="181"/>
      <c r="F186" s="181"/>
      <c r="G186" s="181"/>
      <c r="H186" s="182"/>
      <c r="I186" s="13">
        <f>I107</f>
        <v>144.29000000000002</v>
      </c>
    </row>
    <row r="187" spans="1:9" ht="15" customHeight="1">
      <c r="A187" s="2" t="s">
        <v>13</v>
      </c>
      <c r="B187" s="180" t="s">
        <v>86</v>
      </c>
      <c r="C187" s="181"/>
      <c r="D187" s="181"/>
      <c r="E187" s="181"/>
      <c r="F187" s="181"/>
      <c r="G187" s="181"/>
      <c r="H187" s="182"/>
      <c r="I187" s="13">
        <f>I140</f>
        <v>318.12</v>
      </c>
    </row>
    <row r="188" spans="1:9" ht="15" customHeight="1">
      <c r="A188" s="2" t="s">
        <v>33</v>
      </c>
      <c r="B188" s="180" t="s">
        <v>154</v>
      </c>
      <c r="C188" s="181"/>
      <c r="D188" s="181"/>
      <c r="E188" s="181"/>
      <c r="F188" s="181"/>
      <c r="G188" s="181"/>
      <c r="H188" s="182"/>
      <c r="I188" s="13">
        <f>I148</f>
        <v>166.75</v>
      </c>
    </row>
    <row r="189" spans="1:9" ht="15" customHeight="1">
      <c r="A189" s="169" t="s">
        <v>87</v>
      </c>
      <c r="B189" s="170"/>
      <c r="C189" s="170"/>
      <c r="D189" s="170"/>
      <c r="E189" s="170"/>
      <c r="F189" s="170"/>
      <c r="G189" s="170"/>
      <c r="H189" s="171"/>
      <c r="I189" s="58">
        <f>SUM(I184:I188)</f>
        <v>5081.18</v>
      </c>
    </row>
    <row r="190" spans="1:9" ht="15" customHeight="1">
      <c r="A190" s="59" t="s">
        <v>35</v>
      </c>
      <c r="B190" s="181" t="s">
        <v>88</v>
      </c>
      <c r="C190" s="181"/>
      <c r="D190" s="181"/>
      <c r="E190" s="181"/>
      <c r="F190" s="181"/>
      <c r="G190" s="181"/>
      <c r="H190" s="182"/>
      <c r="I190" s="13">
        <f>I171</f>
        <v>1436.58</v>
      </c>
    </row>
    <row r="191" spans="1:9" ht="15" customHeight="1">
      <c r="A191" s="169" t="s">
        <v>89</v>
      </c>
      <c r="B191" s="170"/>
      <c r="C191" s="170"/>
      <c r="D191" s="170"/>
      <c r="E191" s="170"/>
      <c r="F191" s="170"/>
      <c r="G191" s="170"/>
      <c r="H191" s="171"/>
      <c r="I191" s="58">
        <f>I189+I190</f>
        <v>6517.76</v>
      </c>
    </row>
    <row r="192" spans="1:9" ht="15" customHeight="1">
      <c r="A192" s="169" t="s">
        <v>196</v>
      </c>
      <c r="B192" s="170"/>
      <c r="C192" s="170"/>
      <c r="D192" s="170"/>
      <c r="E192" s="170"/>
      <c r="F192" s="170"/>
      <c r="G192" s="170"/>
      <c r="H192" s="171"/>
      <c r="I192" s="80">
        <v>1</v>
      </c>
    </row>
    <row r="193" spans="1:9">
      <c r="A193" s="169" t="s">
        <v>197</v>
      </c>
      <c r="B193" s="170"/>
      <c r="C193" s="170"/>
      <c r="D193" s="170"/>
      <c r="E193" s="170"/>
      <c r="F193" s="170"/>
      <c r="G193" s="170"/>
      <c r="H193" s="171"/>
      <c r="I193" s="80">
        <f>I191*I192</f>
        <v>6517.76</v>
      </c>
    </row>
  </sheetData>
  <mergeCells count="227">
    <mergeCell ref="B190:H190"/>
    <mergeCell ref="A191:H191"/>
    <mergeCell ref="A192:H192"/>
    <mergeCell ref="A193:H193"/>
    <mergeCell ref="B184:H184"/>
    <mergeCell ref="B185:H185"/>
    <mergeCell ref="B186:H186"/>
    <mergeCell ref="B187:H187"/>
    <mergeCell ref="B188:H188"/>
    <mergeCell ref="A189:H189"/>
    <mergeCell ref="A178:I178"/>
    <mergeCell ref="A179:I179"/>
    <mergeCell ref="A180:I180"/>
    <mergeCell ref="A181:I181"/>
    <mergeCell ref="A182:I182"/>
    <mergeCell ref="A183:H183"/>
    <mergeCell ref="A173:G173"/>
    <mergeCell ref="A174:B176"/>
    <mergeCell ref="C174:I174"/>
    <mergeCell ref="C175:I175"/>
    <mergeCell ref="C176:I176"/>
    <mergeCell ref="A177:I177"/>
    <mergeCell ref="B167:G167"/>
    <mergeCell ref="B168:G168"/>
    <mergeCell ref="B169:G169"/>
    <mergeCell ref="B170:G170"/>
    <mergeCell ref="A171:H171"/>
    <mergeCell ref="A172:I172"/>
    <mergeCell ref="A164:A165"/>
    <mergeCell ref="B164:G164"/>
    <mergeCell ref="H164:H165"/>
    <mergeCell ref="I164:I165"/>
    <mergeCell ref="B165:G165"/>
    <mergeCell ref="B166:G166"/>
    <mergeCell ref="B161:G161"/>
    <mergeCell ref="A162:A163"/>
    <mergeCell ref="B162:G162"/>
    <mergeCell ref="H162:H163"/>
    <mergeCell ref="I162:I163"/>
    <mergeCell ref="B163:G163"/>
    <mergeCell ref="A155:G155"/>
    <mergeCell ref="B156:G156"/>
    <mergeCell ref="A157:G157"/>
    <mergeCell ref="B158:G158"/>
    <mergeCell ref="A159:G159"/>
    <mergeCell ref="B160:G160"/>
    <mergeCell ref="B147:H147"/>
    <mergeCell ref="A148:H148"/>
    <mergeCell ref="A149:I149"/>
    <mergeCell ref="A150:I150"/>
    <mergeCell ref="A152:I152"/>
    <mergeCell ref="A153:A154"/>
    <mergeCell ref="B153:G154"/>
    <mergeCell ref="H153:H154"/>
    <mergeCell ref="A141:I141"/>
    <mergeCell ref="A142:I142"/>
    <mergeCell ref="B143:H143"/>
    <mergeCell ref="B144:H144"/>
    <mergeCell ref="B145:H145"/>
    <mergeCell ref="B146:H146"/>
    <mergeCell ref="A135:I135"/>
    <mergeCell ref="A136:I136"/>
    <mergeCell ref="B137:H137"/>
    <mergeCell ref="B138:H138"/>
    <mergeCell ref="B139:H139"/>
    <mergeCell ref="A140:H140"/>
    <mergeCell ref="A129:H129"/>
    <mergeCell ref="A130:I130"/>
    <mergeCell ref="A131:I131"/>
    <mergeCell ref="B132:H132"/>
    <mergeCell ref="B133:H133"/>
    <mergeCell ref="A134:H134"/>
    <mergeCell ref="A123:A125"/>
    <mergeCell ref="B123:H123"/>
    <mergeCell ref="I123:I125"/>
    <mergeCell ref="B124:H124"/>
    <mergeCell ref="B125:H125"/>
    <mergeCell ref="A126:A128"/>
    <mergeCell ref="B126:H126"/>
    <mergeCell ref="I126:I128"/>
    <mergeCell ref="B127:H127"/>
    <mergeCell ref="B128:H128"/>
    <mergeCell ref="A119:A120"/>
    <mergeCell ref="B119:H119"/>
    <mergeCell ref="I119:I120"/>
    <mergeCell ref="B120:H120"/>
    <mergeCell ref="A121:A122"/>
    <mergeCell ref="B121:H121"/>
    <mergeCell ref="I121:I122"/>
    <mergeCell ref="B122:H122"/>
    <mergeCell ref="A112:I112"/>
    <mergeCell ref="A114:I114"/>
    <mergeCell ref="A115:I115"/>
    <mergeCell ref="B116:H116"/>
    <mergeCell ref="B117:F117"/>
    <mergeCell ref="B118:H118"/>
    <mergeCell ref="B106:G106"/>
    <mergeCell ref="A107:H107"/>
    <mergeCell ref="A108:I108"/>
    <mergeCell ref="A109:I109"/>
    <mergeCell ref="A110:I110"/>
    <mergeCell ref="A111:I111"/>
    <mergeCell ref="A100:I100"/>
    <mergeCell ref="B101:H101"/>
    <mergeCell ref="B102:H102"/>
    <mergeCell ref="B103:H103"/>
    <mergeCell ref="B104:H104"/>
    <mergeCell ref="B105:H105"/>
    <mergeCell ref="B94:H94"/>
    <mergeCell ref="B95:H95"/>
    <mergeCell ref="B96:H96"/>
    <mergeCell ref="B97:H97"/>
    <mergeCell ref="A98:H98"/>
    <mergeCell ref="A99:I99"/>
    <mergeCell ref="B88:H88"/>
    <mergeCell ref="A89:I89"/>
    <mergeCell ref="A90:I90"/>
    <mergeCell ref="A91:I91"/>
    <mergeCell ref="A92:I92"/>
    <mergeCell ref="A93:I93"/>
    <mergeCell ref="A83:A84"/>
    <mergeCell ref="B83:F84"/>
    <mergeCell ref="B85:H85"/>
    <mergeCell ref="B86:H86"/>
    <mergeCell ref="B87:H87"/>
    <mergeCell ref="O87:U87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B14:G14"/>
    <mergeCell ref="H14:I14"/>
    <mergeCell ref="A7:I7"/>
    <mergeCell ref="A8:I8"/>
    <mergeCell ref="B9:G9"/>
    <mergeCell ref="H9:I9"/>
    <mergeCell ref="B10:G10"/>
    <mergeCell ref="H10:I10"/>
    <mergeCell ref="B21:G21"/>
    <mergeCell ref="H21:I21"/>
    <mergeCell ref="A2:I2"/>
    <mergeCell ref="A3:I3"/>
    <mergeCell ref="A4:I4"/>
    <mergeCell ref="A5:E5"/>
    <mergeCell ref="F5:I5"/>
    <mergeCell ref="A6:E6"/>
    <mergeCell ref="F6:I6"/>
    <mergeCell ref="A11:A13"/>
    <mergeCell ref="B11:G13"/>
    <mergeCell ref="H11:I11"/>
    <mergeCell ref="H12:I12"/>
    <mergeCell ref="H13:I13"/>
  </mergeCells>
  <pageMargins left="0.511811024" right="0.511811024" top="0.78740157499999996" bottom="0.78740157499999996" header="0.31496062000000002" footer="0.3149606200000000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CC405-4C4B-4BCB-9D21-4D078861EA7A}">
  <dimension ref="A2:U193"/>
  <sheetViews>
    <sheetView topLeftCell="A15" workbookViewId="0">
      <selection activeCell="H25" sqref="H25:I25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229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438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259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230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1876.12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>
        <v>2003.51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1876.12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1876.12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156.28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56.75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213.03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417.83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52.23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62.67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31.34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20.89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12.53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4.18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167.13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768.8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85">
        <f>IF(ROUND((H77*H75*H76)-(I33*H78),2)&lt;0,0,ROUND((H77*H75*H76)-(I33*H78),2))</f>
        <v>415.43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12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257</v>
      </c>
      <c r="C79" s="181"/>
      <c r="D79" s="181"/>
      <c r="E79" s="181"/>
      <c r="F79" s="181"/>
      <c r="G79" s="181"/>
      <c r="H79" s="182"/>
      <c r="I79" s="18">
        <f>ROUND(H81*H80*(1-H82),2)</f>
        <v>513.22</v>
      </c>
    </row>
    <row r="80" spans="1:9" ht="15" customHeight="1">
      <c r="A80" s="5"/>
      <c r="B80" s="240" t="s">
        <v>254</v>
      </c>
      <c r="C80" s="241"/>
      <c r="D80" s="241"/>
      <c r="E80" s="241"/>
      <c r="F80" s="241"/>
      <c r="G80" s="242"/>
      <c r="H80" s="26">
        <v>29.16</v>
      </c>
      <c r="I80" s="5" t="s">
        <v>44</v>
      </c>
    </row>
    <row r="81" spans="1:21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21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0.2</v>
      </c>
      <c r="I82" s="5"/>
    </row>
    <row r="83" spans="1:21" ht="24" customHeight="1">
      <c r="A83" s="329" t="s">
        <v>11</v>
      </c>
      <c r="B83" s="463" t="s">
        <v>284</v>
      </c>
      <c r="C83" s="464"/>
      <c r="D83" s="464"/>
      <c r="E83" s="464"/>
      <c r="F83" s="465"/>
      <c r="G83" s="90" t="s">
        <v>181</v>
      </c>
      <c r="H83" s="90" t="s">
        <v>101</v>
      </c>
      <c r="I83" s="89"/>
    </row>
    <row r="84" spans="1:21" ht="24" customHeight="1">
      <c r="A84" s="330"/>
      <c r="B84" s="466"/>
      <c r="C84" s="467"/>
      <c r="D84" s="467"/>
      <c r="E84" s="467"/>
      <c r="F84" s="468"/>
      <c r="G84" s="95">
        <v>3</v>
      </c>
      <c r="H84" s="97">
        <v>93.81</v>
      </c>
      <c r="I84" s="89">
        <f>G84*H84</f>
        <v>281.43</v>
      </c>
    </row>
    <row r="85" spans="1:21" ht="24" customHeight="1">
      <c r="A85" s="5" t="s">
        <v>13</v>
      </c>
      <c r="B85" s="240" t="s">
        <v>227</v>
      </c>
      <c r="C85" s="241"/>
      <c r="D85" s="241"/>
      <c r="E85" s="241"/>
      <c r="F85" s="241"/>
      <c r="G85" s="241"/>
      <c r="H85" s="242"/>
      <c r="I85" s="85">
        <v>20</v>
      </c>
    </row>
    <row r="86" spans="1:21" ht="24" customHeight="1">
      <c r="A86" s="5" t="s">
        <v>33</v>
      </c>
      <c r="B86" s="180" t="s">
        <v>228</v>
      </c>
      <c r="C86" s="181"/>
      <c r="D86" s="181"/>
      <c r="E86" s="181"/>
      <c r="F86" s="181"/>
      <c r="G86" s="181"/>
      <c r="H86" s="182"/>
      <c r="I86" s="85">
        <v>40</v>
      </c>
    </row>
    <row r="87" spans="1:21" ht="25.5" customHeight="1">
      <c r="A87" s="5" t="s">
        <v>35</v>
      </c>
      <c r="B87" s="249" t="s">
        <v>46</v>
      </c>
      <c r="C87" s="250"/>
      <c r="D87" s="250"/>
      <c r="E87" s="250"/>
      <c r="F87" s="250"/>
      <c r="G87" s="250"/>
      <c r="H87" s="251"/>
      <c r="I87" s="13"/>
      <c r="O87" s="180"/>
      <c r="P87" s="181"/>
      <c r="Q87" s="181"/>
      <c r="R87" s="181"/>
      <c r="S87" s="181"/>
      <c r="T87" s="181"/>
      <c r="U87" s="182"/>
    </row>
    <row r="88" spans="1:21">
      <c r="A88" s="32"/>
      <c r="B88" s="231" t="s">
        <v>103</v>
      </c>
      <c r="C88" s="232"/>
      <c r="D88" s="232"/>
      <c r="E88" s="232"/>
      <c r="F88" s="232"/>
      <c r="G88" s="232"/>
      <c r="H88" s="233"/>
      <c r="I88" s="14">
        <f>SUM(I74:I87)</f>
        <v>1270.0800000000002</v>
      </c>
    </row>
    <row r="89" spans="1:21">
      <c r="A89" s="234"/>
      <c r="B89" s="235"/>
      <c r="C89" s="235"/>
      <c r="D89" s="235"/>
      <c r="E89" s="235"/>
      <c r="F89" s="235"/>
      <c r="G89" s="235"/>
      <c r="H89" s="235"/>
      <c r="I89" s="236"/>
    </row>
    <row r="90" spans="1:21" ht="24" customHeight="1">
      <c r="A90" s="211" t="s">
        <v>117</v>
      </c>
      <c r="B90" s="212"/>
      <c r="C90" s="212"/>
      <c r="D90" s="212"/>
      <c r="E90" s="212"/>
      <c r="F90" s="212"/>
      <c r="G90" s="212"/>
      <c r="H90" s="212"/>
      <c r="I90" s="213"/>
    </row>
    <row r="91" spans="1:21" ht="24" customHeight="1">
      <c r="A91" s="205" t="s">
        <v>118</v>
      </c>
      <c r="B91" s="206"/>
      <c r="C91" s="206"/>
      <c r="D91" s="206"/>
      <c r="E91" s="206"/>
      <c r="F91" s="206"/>
      <c r="G91" s="206"/>
      <c r="H91" s="206"/>
      <c r="I91" s="207"/>
    </row>
    <row r="92" spans="1:21">
      <c r="A92" s="237"/>
      <c r="B92" s="238"/>
      <c r="C92" s="238"/>
      <c r="D92" s="238"/>
      <c r="E92" s="238"/>
      <c r="F92" s="238"/>
      <c r="G92" s="238"/>
      <c r="H92" s="238"/>
      <c r="I92" s="239"/>
    </row>
    <row r="93" spans="1:21" ht="31.5" customHeight="1">
      <c r="A93" s="202" t="s">
        <v>47</v>
      </c>
      <c r="B93" s="203"/>
      <c r="C93" s="203"/>
      <c r="D93" s="203"/>
      <c r="E93" s="203"/>
      <c r="F93" s="203"/>
      <c r="G93" s="203"/>
      <c r="H93" s="203"/>
      <c r="I93" s="204"/>
    </row>
    <row r="94" spans="1:21" ht="30" customHeight="1">
      <c r="A94" s="25">
        <v>2</v>
      </c>
      <c r="B94" s="255" t="s">
        <v>48</v>
      </c>
      <c r="C94" s="256"/>
      <c r="D94" s="256"/>
      <c r="E94" s="256"/>
      <c r="F94" s="256"/>
      <c r="G94" s="256"/>
      <c r="H94" s="257"/>
      <c r="I94" s="25" t="s">
        <v>25</v>
      </c>
    </row>
    <row r="95" spans="1:21" ht="15" customHeight="1">
      <c r="A95" s="33" t="s">
        <v>24</v>
      </c>
      <c r="B95" s="258" t="s">
        <v>164</v>
      </c>
      <c r="C95" s="259"/>
      <c r="D95" s="259"/>
      <c r="E95" s="259"/>
      <c r="F95" s="259"/>
      <c r="G95" s="259"/>
      <c r="H95" s="260"/>
      <c r="I95" s="34">
        <f>I49</f>
        <v>213.03</v>
      </c>
    </row>
    <row r="96" spans="1:21" ht="15" customHeight="1">
      <c r="A96" s="33" t="s">
        <v>26</v>
      </c>
      <c r="B96" s="258" t="s">
        <v>27</v>
      </c>
      <c r="C96" s="259"/>
      <c r="D96" s="259"/>
      <c r="E96" s="259"/>
      <c r="F96" s="259"/>
      <c r="G96" s="259"/>
      <c r="H96" s="260"/>
      <c r="I96" s="34">
        <f>I66</f>
        <v>768.8</v>
      </c>
    </row>
    <row r="97" spans="1:9" ht="15" customHeight="1">
      <c r="A97" s="33" t="s">
        <v>42</v>
      </c>
      <c r="B97" s="258" t="s">
        <v>43</v>
      </c>
      <c r="C97" s="259"/>
      <c r="D97" s="259"/>
      <c r="E97" s="259"/>
      <c r="F97" s="259"/>
      <c r="G97" s="259"/>
      <c r="H97" s="260"/>
      <c r="I97" s="34">
        <f>I88</f>
        <v>1270.0800000000002</v>
      </c>
    </row>
    <row r="98" spans="1:9">
      <c r="A98" s="261" t="s">
        <v>21</v>
      </c>
      <c r="B98" s="262"/>
      <c r="C98" s="262"/>
      <c r="D98" s="262"/>
      <c r="E98" s="262"/>
      <c r="F98" s="262"/>
      <c r="G98" s="262"/>
      <c r="H98" s="263"/>
      <c r="I98" s="35">
        <f>SUM(I95:I97)</f>
        <v>2251.91</v>
      </c>
    </row>
    <row r="99" spans="1:9">
      <c r="A99" s="264"/>
      <c r="B99" s="265"/>
      <c r="C99" s="265"/>
      <c r="D99" s="265"/>
      <c r="E99" s="265"/>
      <c r="F99" s="265"/>
      <c r="G99" s="265"/>
      <c r="H99" s="265"/>
      <c r="I99" s="266"/>
    </row>
    <row r="100" spans="1:9" ht="15.75">
      <c r="A100" s="267" t="s">
        <v>50</v>
      </c>
      <c r="B100" s="268"/>
      <c r="C100" s="268"/>
      <c r="D100" s="268"/>
      <c r="E100" s="268"/>
      <c r="F100" s="268"/>
      <c r="G100" s="268"/>
      <c r="H100" s="268"/>
      <c r="I100" s="269"/>
    </row>
    <row r="101" spans="1:9">
      <c r="A101" s="24">
        <v>3</v>
      </c>
      <c r="B101" s="252" t="s">
        <v>51</v>
      </c>
      <c r="C101" s="253"/>
      <c r="D101" s="253"/>
      <c r="E101" s="253"/>
      <c r="F101" s="253"/>
      <c r="G101" s="253"/>
      <c r="H101" s="254"/>
      <c r="I101" s="24" t="s">
        <v>52</v>
      </c>
    </row>
    <row r="102" spans="1:9" ht="58.5" customHeight="1">
      <c r="A102" s="5" t="s">
        <v>7</v>
      </c>
      <c r="B102" s="180" t="s">
        <v>119</v>
      </c>
      <c r="C102" s="181"/>
      <c r="D102" s="181"/>
      <c r="E102" s="181"/>
      <c r="F102" s="181"/>
      <c r="G102" s="181"/>
      <c r="H102" s="182"/>
      <c r="I102" s="18">
        <f>ROUND((($I$40/12)+($I$47/12)+($I$40*0.121/12))*(30/30)*0.05,2)</f>
        <v>9.41</v>
      </c>
    </row>
    <row r="103" spans="1:9">
      <c r="A103" s="5" t="s">
        <v>9</v>
      </c>
      <c r="B103" s="249" t="s">
        <v>53</v>
      </c>
      <c r="C103" s="250"/>
      <c r="D103" s="250"/>
      <c r="E103" s="250"/>
      <c r="F103" s="250"/>
      <c r="G103" s="250"/>
      <c r="H103" s="251"/>
      <c r="I103" s="18">
        <f>ROUND($I$102*H65,2)</f>
        <v>0.75</v>
      </c>
    </row>
    <row r="104" spans="1:9" ht="50.25" customHeight="1">
      <c r="A104" s="5" t="s">
        <v>11</v>
      </c>
      <c r="B104" s="180" t="s">
        <v>120</v>
      </c>
      <c r="C104" s="181"/>
      <c r="D104" s="181"/>
      <c r="E104" s="181"/>
      <c r="F104" s="181"/>
      <c r="G104" s="181"/>
      <c r="H104" s="182"/>
      <c r="I104" s="18">
        <f>ROUND(((($I$40/30)*7)/12)*1,2)</f>
        <v>36.479999999999997</v>
      </c>
    </row>
    <row r="105" spans="1:9">
      <c r="A105" s="5" t="s">
        <v>13</v>
      </c>
      <c r="B105" s="249" t="s">
        <v>54</v>
      </c>
      <c r="C105" s="250"/>
      <c r="D105" s="250"/>
      <c r="E105" s="250"/>
      <c r="F105" s="250"/>
      <c r="G105" s="250"/>
      <c r="H105" s="251"/>
      <c r="I105" s="18">
        <f>ROUND($I$104*H66,2)</f>
        <v>13.42</v>
      </c>
    </row>
    <row r="106" spans="1:9" ht="48" customHeight="1">
      <c r="A106" s="5" t="s">
        <v>33</v>
      </c>
      <c r="B106" s="180" t="s">
        <v>121</v>
      </c>
      <c r="C106" s="181"/>
      <c r="D106" s="181"/>
      <c r="E106" s="181"/>
      <c r="F106" s="181"/>
      <c r="G106" s="182"/>
      <c r="H106" s="36">
        <v>0.04</v>
      </c>
      <c r="I106" s="18">
        <f>ROUND($I$40*H106,2)</f>
        <v>75.040000000000006</v>
      </c>
    </row>
    <row r="107" spans="1:9">
      <c r="A107" s="231" t="s">
        <v>21</v>
      </c>
      <c r="B107" s="232"/>
      <c r="C107" s="232"/>
      <c r="D107" s="232"/>
      <c r="E107" s="232"/>
      <c r="F107" s="232"/>
      <c r="G107" s="232"/>
      <c r="H107" s="233"/>
      <c r="I107" s="14">
        <f>SUM(I102:I106)</f>
        <v>135.10000000000002</v>
      </c>
    </row>
    <row r="108" spans="1:9">
      <c r="A108" s="367"/>
      <c r="B108" s="368"/>
      <c r="C108" s="368"/>
      <c r="D108" s="368"/>
      <c r="E108" s="368"/>
      <c r="F108" s="368"/>
      <c r="G108" s="368"/>
      <c r="H108" s="368"/>
      <c r="I108" s="369"/>
    </row>
    <row r="109" spans="1:9" ht="15.75" customHeight="1">
      <c r="A109" s="202" t="s">
        <v>55</v>
      </c>
      <c r="B109" s="203"/>
      <c r="C109" s="203"/>
      <c r="D109" s="203"/>
      <c r="E109" s="203"/>
      <c r="F109" s="203"/>
      <c r="G109" s="203"/>
      <c r="H109" s="203"/>
      <c r="I109" s="204"/>
    </row>
    <row r="110" spans="1:9" ht="36" customHeight="1">
      <c r="A110" s="370" t="s">
        <v>122</v>
      </c>
      <c r="B110" s="371"/>
      <c r="C110" s="371"/>
      <c r="D110" s="371"/>
      <c r="E110" s="371"/>
      <c r="F110" s="371"/>
      <c r="G110" s="371"/>
      <c r="H110" s="371"/>
      <c r="I110" s="372"/>
    </row>
    <row r="111" spans="1:9" ht="75" customHeight="1">
      <c r="A111" s="382" t="s">
        <v>123</v>
      </c>
      <c r="B111" s="383"/>
      <c r="C111" s="383"/>
      <c r="D111" s="383"/>
      <c r="E111" s="383"/>
      <c r="F111" s="383"/>
      <c r="G111" s="383"/>
      <c r="H111" s="383"/>
      <c r="I111" s="384"/>
    </row>
    <row r="112" spans="1:9">
      <c r="A112" s="373"/>
      <c r="B112" s="374"/>
      <c r="C112" s="374"/>
      <c r="D112" s="374"/>
      <c r="E112" s="374"/>
      <c r="F112" s="374"/>
      <c r="G112" s="374"/>
      <c r="H112" s="374"/>
      <c r="I112" s="375"/>
    </row>
    <row r="113" spans="1:9" ht="57.75">
      <c r="A113" s="37" t="s">
        <v>56</v>
      </c>
      <c r="B113" s="38">
        <f>I40</f>
        <v>1876.12</v>
      </c>
      <c r="C113" s="39"/>
      <c r="D113" s="37" t="s">
        <v>124</v>
      </c>
      <c r="E113" s="38">
        <f>I98-I74-I79+I117</f>
        <v>1556.1699999999998</v>
      </c>
      <c r="F113" s="40"/>
      <c r="G113" s="37" t="s">
        <v>57</v>
      </c>
      <c r="H113" s="41">
        <f>I107</f>
        <v>135.10000000000002</v>
      </c>
      <c r="I113" s="42">
        <f>B113+E113+H113</f>
        <v>3567.39</v>
      </c>
    </row>
    <row r="114" spans="1:9">
      <c r="A114" s="376"/>
      <c r="B114" s="377"/>
      <c r="C114" s="377"/>
      <c r="D114" s="377"/>
      <c r="E114" s="377"/>
      <c r="F114" s="377"/>
      <c r="G114" s="377"/>
      <c r="H114" s="377"/>
      <c r="I114" s="378"/>
    </row>
    <row r="115" spans="1:9" ht="15" customHeight="1">
      <c r="A115" s="379" t="s">
        <v>125</v>
      </c>
      <c r="B115" s="380"/>
      <c r="C115" s="380"/>
      <c r="D115" s="380"/>
      <c r="E115" s="380"/>
      <c r="F115" s="380"/>
      <c r="G115" s="380"/>
      <c r="H115" s="380"/>
      <c r="I115" s="381"/>
    </row>
    <row r="116" spans="1:9">
      <c r="A116" s="43" t="s">
        <v>58</v>
      </c>
      <c r="B116" s="252" t="s">
        <v>59</v>
      </c>
      <c r="C116" s="253"/>
      <c r="D116" s="253"/>
      <c r="E116" s="253"/>
      <c r="F116" s="253"/>
      <c r="G116" s="253"/>
      <c r="H116" s="254"/>
      <c r="I116" s="43" t="s">
        <v>25</v>
      </c>
    </row>
    <row r="117" spans="1:9" ht="75.75" customHeight="1">
      <c r="A117" s="10" t="s">
        <v>7</v>
      </c>
      <c r="B117" s="355" t="s">
        <v>126</v>
      </c>
      <c r="C117" s="356"/>
      <c r="D117" s="356"/>
      <c r="E117" s="356"/>
      <c r="F117" s="357"/>
      <c r="G117" s="62">
        <v>9.0749999999999997E-2</v>
      </c>
      <c r="H117" s="44">
        <v>0.36799999999999999</v>
      </c>
      <c r="I117" s="18">
        <f>ROUND($B$113*G117 + $B$113*G117*H117,2)</f>
        <v>232.91</v>
      </c>
    </row>
    <row r="118" spans="1:9" ht="28.5" customHeight="1">
      <c r="A118" s="5" t="s">
        <v>9</v>
      </c>
      <c r="B118" s="358" t="s">
        <v>127</v>
      </c>
      <c r="C118" s="359"/>
      <c r="D118" s="359"/>
      <c r="E118" s="359"/>
      <c r="F118" s="359"/>
      <c r="G118" s="359"/>
      <c r="H118" s="360"/>
      <c r="I118" s="18">
        <f>ROUND((($I$113/30)*2)/24,2)</f>
        <v>9.91</v>
      </c>
    </row>
    <row r="119" spans="1:9" ht="15.75" customHeight="1">
      <c r="A119" s="329" t="s">
        <v>11</v>
      </c>
      <c r="B119" s="361" t="s">
        <v>128</v>
      </c>
      <c r="C119" s="362"/>
      <c r="D119" s="362"/>
      <c r="E119" s="362"/>
      <c r="F119" s="362"/>
      <c r="G119" s="362"/>
      <c r="H119" s="363"/>
      <c r="I119" s="341">
        <f>ROUND((($I$113/30)*5)/24*0.03,2)</f>
        <v>0.74</v>
      </c>
    </row>
    <row r="120" spans="1:9" ht="15" customHeight="1">
      <c r="A120" s="330"/>
      <c r="B120" s="364" t="s">
        <v>129</v>
      </c>
      <c r="C120" s="365"/>
      <c r="D120" s="365"/>
      <c r="E120" s="365"/>
      <c r="F120" s="365"/>
      <c r="G120" s="365"/>
      <c r="H120" s="366"/>
      <c r="I120" s="342">
        <f>ROUND((($I$63/30)*5)/24*0.03,2)</f>
        <v>0</v>
      </c>
    </row>
    <row r="121" spans="1:9" ht="31.5" customHeight="1">
      <c r="A121" s="329" t="s">
        <v>13</v>
      </c>
      <c r="B121" s="408" t="s">
        <v>130</v>
      </c>
      <c r="C121" s="409"/>
      <c r="D121" s="409"/>
      <c r="E121" s="409"/>
      <c r="F121" s="409"/>
      <c r="G121" s="409"/>
      <c r="H121" s="410"/>
      <c r="I121" s="341">
        <f>ROUND((((($I$113)/30)*1.94)/24),2)</f>
        <v>9.61</v>
      </c>
    </row>
    <row r="122" spans="1:9" ht="15" customHeight="1">
      <c r="A122" s="330"/>
      <c r="B122" s="411" t="s">
        <v>131</v>
      </c>
      <c r="C122" s="412"/>
      <c r="D122" s="412"/>
      <c r="E122" s="412"/>
      <c r="F122" s="412"/>
      <c r="G122" s="412"/>
      <c r="H122" s="413"/>
      <c r="I122" s="342">
        <f>ROUND((((($I$63)/30)*1.94)/24),2)</f>
        <v>0.03</v>
      </c>
    </row>
    <row r="123" spans="1:9" ht="15.75" customHeight="1">
      <c r="A123" s="329" t="s">
        <v>33</v>
      </c>
      <c r="B123" s="361" t="s">
        <v>132</v>
      </c>
      <c r="C123" s="362"/>
      <c r="D123" s="362"/>
      <c r="E123" s="362"/>
      <c r="F123" s="362"/>
      <c r="G123" s="362"/>
      <c r="H123" s="363"/>
      <c r="I123" s="341">
        <f>ROUND(((((B113*0.121)+(H66)*(B113*0.121))*(4/24)))*0.04,2) + ROUND(((H65*B113 + H66*I47 + I88 - I74 - I79 + I107)*4/24)*0.04,2)</f>
        <v>6.629999999999999</v>
      </c>
    </row>
    <row r="124" spans="1:9" ht="22.5" customHeight="1">
      <c r="A124" s="389"/>
      <c r="B124" s="390" t="s">
        <v>133</v>
      </c>
      <c r="C124" s="391"/>
      <c r="D124" s="391"/>
      <c r="E124" s="391"/>
      <c r="F124" s="391"/>
      <c r="G124" s="391"/>
      <c r="H124" s="392"/>
      <c r="I124" s="385" t="e">
        <f>ROUND(((((B116*0.121)+(H73)*(B116*0.121))*(4/24)))*0.04,2) + ROUND(((H72*B116 + H73*I57 + I92 - I79 -#REF! + I110)*4/24)*0.04,2)</f>
        <v>#VALUE!</v>
      </c>
    </row>
    <row r="125" spans="1:9" ht="45" customHeight="1">
      <c r="A125" s="330"/>
      <c r="B125" s="393" t="s">
        <v>134</v>
      </c>
      <c r="C125" s="394"/>
      <c r="D125" s="394"/>
      <c r="E125" s="394"/>
      <c r="F125" s="394"/>
      <c r="G125" s="394"/>
      <c r="H125" s="395"/>
      <c r="I125" s="342" t="e">
        <f>ROUND(((((B117*0.121)+(H74)*(B117*0.121))*(4/24)))*0.04,2) + ROUND(((H73*B117 + H74*I58 + I93 - I80 -#REF! + I111)*4/24)*0.04,2)</f>
        <v>#VALUE!</v>
      </c>
    </row>
    <row r="126" spans="1:9" ht="15" customHeight="1">
      <c r="A126" s="399" t="s">
        <v>35</v>
      </c>
      <c r="B126" s="190" t="s">
        <v>135</v>
      </c>
      <c r="C126" s="191"/>
      <c r="D126" s="191"/>
      <c r="E126" s="191"/>
      <c r="F126" s="191"/>
      <c r="G126" s="191"/>
      <c r="H126" s="192"/>
      <c r="I126" s="341">
        <f>ROUND((((($I$113)/30)*6)/24),2)</f>
        <v>29.73</v>
      </c>
    </row>
    <row r="127" spans="1:9" ht="15" customHeight="1">
      <c r="A127" s="400"/>
      <c r="B127" s="402" t="s">
        <v>136</v>
      </c>
      <c r="C127" s="403"/>
      <c r="D127" s="403"/>
      <c r="E127" s="403"/>
      <c r="F127" s="403"/>
      <c r="G127" s="403"/>
      <c r="H127" s="404"/>
      <c r="I127" s="385">
        <f>ROUND((((($I$63)/30)*6)/24),2)</f>
        <v>0.1</v>
      </c>
    </row>
    <row r="128" spans="1:9" ht="22.5" customHeight="1">
      <c r="A128" s="401"/>
      <c r="B128" s="405" t="s">
        <v>137</v>
      </c>
      <c r="C128" s="406"/>
      <c r="D128" s="406"/>
      <c r="E128" s="406"/>
      <c r="F128" s="406"/>
      <c r="G128" s="406"/>
      <c r="H128" s="407"/>
      <c r="I128" s="342">
        <f>ROUND((((($I$63)/30)*6)/24),2)</f>
        <v>0.1</v>
      </c>
    </row>
    <row r="129" spans="1:9">
      <c r="A129" s="231" t="s">
        <v>21</v>
      </c>
      <c r="B129" s="232"/>
      <c r="C129" s="232"/>
      <c r="D129" s="232"/>
      <c r="E129" s="232"/>
      <c r="F129" s="232"/>
      <c r="G129" s="232"/>
      <c r="H129" s="233"/>
      <c r="I129" s="45">
        <f>I117+I118+I119+I121+I123+I126</f>
        <v>289.53000000000003</v>
      </c>
    </row>
    <row r="130" spans="1:9">
      <c r="A130" s="231"/>
      <c r="B130" s="232"/>
      <c r="C130" s="232"/>
      <c r="D130" s="232"/>
      <c r="E130" s="232"/>
      <c r="F130" s="232"/>
      <c r="G130" s="232"/>
      <c r="H130" s="232"/>
      <c r="I130" s="233"/>
    </row>
    <row r="131" spans="1:9">
      <c r="A131" s="352" t="s">
        <v>60</v>
      </c>
      <c r="B131" s="353"/>
      <c r="C131" s="353"/>
      <c r="D131" s="353"/>
      <c r="E131" s="353"/>
      <c r="F131" s="353"/>
      <c r="G131" s="353"/>
      <c r="H131" s="353"/>
      <c r="I131" s="354"/>
    </row>
    <row r="132" spans="1:9">
      <c r="A132" s="24" t="s">
        <v>138</v>
      </c>
      <c r="B132" s="252" t="s">
        <v>62</v>
      </c>
      <c r="C132" s="253"/>
      <c r="D132" s="253"/>
      <c r="E132" s="253"/>
      <c r="F132" s="253"/>
      <c r="G132" s="253"/>
      <c r="H132" s="254"/>
      <c r="I132" s="24" t="s">
        <v>25</v>
      </c>
    </row>
    <row r="133" spans="1:9">
      <c r="A133" s="5" t="s">
        <v>7</v>
      </c>
      <c r="B133" s="249" t="s">
        <v>63</v>
      </c>
      <c r="C133" s="250"/>
      <c r="D133" s="250"/>
      <c r="E133" s="250"/>
      <c r="F133" s="250"/>
      <c r="G133" s="250"/>
      <c r="H133" s="251"/>
      <c r="I133" s="18">
        <v>0</v>
      </c>
    </row>
    <row r="134" spans="1:9">
      <c r="A134" s="396" t="s">
        <v>21</v>
      </c>
      <c r="B134" s="397"/>
      <c r="C134" s="397"/>
      <c r="D134" s="397"/>
      <c r="E134" s="397"/>
      <c r="F134" s="397"/>
      <c r="G134" s="397"/>
      <c r="H134" s="398"/>
      <c r="I134" s="18">
        <v>0</v>
      </c>
    </row>
    <row r="135" spans="1:9">
      <c r="A135" s="386"/>
      <c r="B135" s="387"/>
      <c r="C135" s="387"/>
      <c r="D135" s="387"/>
      <c r="E135" s="387"/>
      <c r="F135" s="387"/>
      <c r="G135" s="387"/>
      <c r="H135" s="387"/>
      <c r="I135" s="388"/>
    </row>
    <row r="136" spans="1:9" ht="31.5" customHeight="1">
      <c r="A136" s="202" t="s">
        <v>64</v>
      </c>
      <c r="B136" s="203"/>
      <c r="C136" s="203"/>
      <c r="D136" s="203"/>
      <c r="E136" s="203"/>
      <c r="F136" s="203"/>
      <c r="G136" s="203"/>
      <c r="H136" s="203"/>
      <c r="I136" s="204"/>
    </row>
    <row r="137" spans="1:9">
      <c r="A137" s="25">
        <v>4</v>
      </c>
      <c r="B137" s="252" t="s">
        <v>65</v>
      </c>
      <c r="C137" s="253"/>
      <c r="D137" s="253"/>
      <c r="E137" s="253"/>
      <c r="F137" s="253"/>
      <c r="G137" s="253"/>
      <c r="H137" s="254"/>
      <c r="I137" s="24" t="s">
        <v>25</v>
      </c>
    </row>
    <row r="138" spans="1:9">
      <c r="A138" s="2" t="s">
        <v>58</v>
      </c>
      <c r="B138" s="249" t="s">
        <v>59</v>
      </c>
      <c r="C138" s="250"/>
      <c r="D138" s="250"/>
      <c r="E138" s="250"/>
      <c r="F138" s="250"/>
      <c r="G138" s="250"/>
      <c r="H138" s="251"/>
      <c r="I138" s="18">
        <f>I129</f>
        <v>289.53000000000003</v>
      </c>
    </row>
    <row r="139" spans="1:9">
      <c r="A139" s="2" t="s">
        <v>61</v>
      </c>
      <c r="B139" s="249" t="s">
        <v>62</v>
      </c>
      <c r="C139" s="250"/>
      <c r="D139" s="250"/>
      <c r="E139" s="250"/>
      <c r="F139" s="250"/>
      <c r="G139" s="250"/>
      <c r="H139" s="251"/>
      <c r="I139" s="18">
        <v>0</v>
      </c>
    </row>
    <row r="140" spans="1:9">
      <c r="A140" s="169" t="s">
        <v>21</v>
      </c>
      <c r="B140" s="170"/>
      <c r="C140" s="170"/>
      <c r="D140" s="170"/>
      <c r="E140" s="170"/>
      <c r="F140" s="170"/>
      <c r="G140" s="170"/>
      <c r="H140" s="171"/>
      <c r="I140" s="14">
        <f>SUM(I138:I139)</f>
        <v>289.53000000000003</v>
      </c>
    </row>
    <row r="141" spans="1:9">
      <c r="A141" s="414"/>
      <c r="B141" s="415"/>
      <c r="C141" s="415"/>
      <c r="D141" s="415"/>
      <c r="E141" s="415"/>
      <c r="F141" s="415"/>
      <c r="G141" s="415"/>
      <c r="H141" s="415"/>
      <c r="I141" s="416"/>
    </row>
    <row r="142" spans="1:9" ht="15.75" customHeight="1">
      <c r="A142" s="202" t="s">
        <v>66</v>
      </c>
      <c r="B142" s="203"/>
      <c r="C142" s="203"/>
      <c r="D142" s="203"/>
      <c r="E142" s="203"/>
      <c r="F142" s="203"/>
      <c r="G142" s="203"/>
      <c r="H142" s="203"/>
      <c r="I142" s="204"/>
    </row>
    <row r="143" spans="1:9" ht="15" customHeight="1">
      <c r="A143" s="24">
        <v>5</v>
      </c>
      <c r="B143" s="255" t="s">
        <v>67</v>
      </c>
      <c r="C143" s="256"/>
      <c r="D143" s="256"/>
      <c r="E143" s="256"/>
      <c r="F143" s="256"/>
      <c r="G143" s="256"/>
      <c r="H143" s="257"/>
      <c r="I143" s="24" t="s">
        <v>25</v>
      </c>
    </row>
    <row r="144" spans="1:9">
      <c r="A144" s="5" t="s">
        <v>7</v>
      </c>
      <c r="B144" s="180" t="s">
        <v>139</v>
      </c>
      <c r="C144" s="181"/>
      <c r="D144" s="181"/>
      <c r="E144" s="181"/>
      <c r="F144" s="181"/>
      <c r="G144" s="181"/>
      <c r="H144" s="182"/>
      <c r="I144" s="107">
        <f>'UNIFORMES N'!E77</f>
        <v>166.75</v>
      </c>
    </row>
    <row r="145" spans="1:9">
      <c r="A145" s="5" t="s">
        <v>9</v>
      </c>
      <c r="B145" s="180" t="s">
        <v>140</v>
      </c>
      <c r="C145" s="181"/>
      <c r="D145" s="181"/>
      <c r="E145" s="181"/>
      <c r="F145" s="181"/>
      <c r="G145" s="181"/>
      <c r="H145" s="182"/>
      <c r="I145" s="84"/>
    </row>
    <row r="146" spans="1:9">
      <c r="A146" s="5" t="s">
        <v>11</v>
      </c>
      <c r="B146" s="249" t="s">
        <v>141</v>
      </c>
      <c r="C146" s="250"/>
      <c r="D146" s="250"/>
      <c r="E146" s="250"/>
      <c r="F146" s="250"/>
      <c r="G146" s="250"/>
      <c r="H146" s="251"/>
      <c r="I146" s="84"/>
    </row>
    <row r="147" spans="1:9" ht="15" customHeight="1">
      <c r="A147" s="5" t="s">
        <v>13</v>
      </c>
      <c r="B147" s="180" t="s">
        <v>142</v>
      </c>
      <c r="C147" s="181"/>
      <c r="D147" s="181"/>
      <c r="E147" s="181"/>
      <c r="F147" s="181"/>
      <c r="G147" s="181"/>
      <c r="H147" s="182"/>
      <c r="I147" s="13"/>
    </row>
    <row r="148" spans="1:9">
      <c r="A148" s="231" t="s">
        <v>103</v>
      </c>
      <c r="B148" s="232"/>
      <c r="C148" s="232"/>
      <c r="D148" s="232"/>
      <c r="E148" s="232"/>
      <c r="F148" s="232"/>
      <c r="G148" s="232"/>
      <c r="H148" s="233"/>
      <c r="I148" s="46">
        <f>SUM(I144:I147)</f>
        <v>166.75</v>
      </c>
    </row>
    <row r="149" spans="1:9" ht="18">
      <c r="A149" s="420"/>
      <c r="B149" s="421"/>
      <c r="C149" s="421"/>
      <c r="D149" s="421"/>
      <c r="E149" s="421"/>
      <c r="F149" s="421"/>
      <c r="G149" s="421"/>
      <c r="H149" s="421"/>
      <c r="I149" s="422"/>
    </row>
    <row r="150" spans="1:9">
      <c r="A150" s="423" t="s">
        <v>68</v>
      </c>
      <c r="B150" s="424"/>
      <c r="C150" s="424"/>
      <c r="D150" s="424"/>
      <c r="E150" s="424"/>
      <c r="F150" s="424"/>
      <c r="G150" s="424"/>
      <c r="H150" s="424"/>
      <c r="I150" s="425"/>
    </row>
    <row r="151" spans="1:9" ht="18">
      <c r="A151" s="47"/>
      <c r="B151" s="48"/>
      <c r="C151" s="48"/>
      <c r="D151" s="48"/>
      <c r="E151" s="48"/>
      <c r="F151" s="48"/>
      <c r="G151" s="48"/>
      <c r="H151" s="48"/>
      <c r="I151" s="49"/>
    </row>
    <row r="152" spans="1:9" ht="15.75">
      <c r="A152" s="267" t="s">
        <v>69</v>
      </c>
      <c r="B152" s="268"/>
      <c r="C152" s="268"/>
      <c r="D152" s="268"/>
      <c r="E152" s="268"/>
      <c r="F152" s="268"/>
      <c r="G152" s="268"/>
      <c r="H152" s="268"/>
      <c r="I152" s="269"/>
    </row>
    <row r="153" spans="1:9" ht="15" customHeight="1">
      <c r="A153" s="313">
        <v>6</v>
      </c>
      <c r="B153" s="426" t="s">
        <v>143</v>
      </c>
      <c r="C153" s="427"/>
      <c r="D153" s="427"/>
      <c r="E153" s="427"/>
      <c r="F153" s="427"/>
      <c r="G153" s="428"/>
      <c r="H153" s="281" t="s">
        <v>28</v>
      </c>
      <c r="I153" s="15" t="s">
        <v>101</v>
      </c>
    </row>
    <row r="154" spans="1:9">
      <c r="A154" s="314"/>
      <c r="B154" s="429"/>
      <c r="C154" s="430"/>
      <c r="D154" s="430"/>
      <c r="E154" s="430"/>
      <c r="F154" s="430"/>
      <c r="G154" s="431"/>
      <c r="H154" s="282"/>
      <c r="I154" s="4" t="s">
        <v>100</v>
      </c>
    </row>
    <row r="155" spans="1:9" ht="63.75" customHeight="1">
      <c r="A155" s="417" t="s">
        <v>70</v>
      </c>
      <c r="B155" s="418"/>
      <c r="C155" s="418"/>
      <c r="D155" s="418"/>
      <c r="E155" s="418"/>
      <c r="F155" s="418"/>
      <c r="G155" s="419"/>
      <c r="H155" s="50" t="s">
        <v>44</v>
      </c>
      <c r="I155" s="51">
        <f>I40+I98+I107+I140+I148</f>
        <v>4719.41</v>
      </c>
    </row>
    <row r="156" spans="1:9" ht="15.75">
      <c r="A156" s="52" t="s">
        <v>7</v>
      </c>
      <c r="B156" s="267" t="s">
        <v>71</v>
      </c>
      <c r="C156" s="268"/>
      <c r="D156" s="268"/>
      <c r="E156" s="268"/>
      <c r="F156" s="268"/>
      <c r="G156" s="269"/>
      <c r="H156" s="17">
        <v>0.03</v>
      </c>
      <c r="I156" s="18">
        <f>ROUND(H156*I155,2)</f>
        <v>141.58000000000001</v>
      </c>
    </row>
    <row r="157" spans="1:9" ht="63.75" customHeight="1">
      <c r="A157" s="417" t="s">
        <v>72</v>
      </c>
      <c r="B157" s="418"/>
      <c r="C157" s="418"/>
      <c r="D157" s="418"/>
      <c r="E157" s="418"/>
      <c r="F157" s="418"/>
      <c r="G157" s="419"/>
      <c r="H157" s="50" t="s">
        <v>44</v>
      </c>
      <c r="I157" s="51">
        <f>I40+I98+I107+I140+I148+I156</f>
        <v>4860.99</v>
      </c>
    </row>
    <row r="158" spans="1:9" ht="15.75">
      <c r="A158" s="52" t="s">
        <v>9</v>
      </c>
      <c r="B158" s="267" t="s">
        <v>73</v>
      </c>
      <c r="C158" s="268"/>
      <c r="D158" s="268"/>
      <c r="E158" s="268"/>
      <c r="F158" s="268"/>
      <c r="G158" s="269"/>
      <c r="H158" s="17">
        <v>6.7900000000000002E-2</v>
      </c>
      <c r="I158" s="18">
        <f>ROUND(H158*I157,2)</f>
        <v>330.06</v>
      </c>
    </row>
    <row r="159" spans="1:9" ht="76.5" customHeight="1">
      <c r="A159" s="417" t="s">
        <v>74</v>
      </c>
      <c r="B159" s="418"/>
      <c r="C159" s="418"/>
      <c r="D159" s="418"/>
      <c r="E159" s="418"/>
      <c r="F159" s="418"/>
      <c r="G159" s="419"/>
      <c r="H159" s="50" t="s">
        <v>44</v>
      </c>
      <c r="I159" s="51">
        <f>I155+I156+I158</f>
        <v>5191.05</v>
      </c>
    </row>
    <row r="160" spans="1:9" ht="15.75">
      <c r="A160" s="52" t="s">
        <v>11</v>
      </c>
      <c r="B160" s="267" t="s">
        <v>75</v>
      </c>
      <c r="C160" s="268"/>
      <c r="D160" s="268"/>
      <c r="E160" s="268"/>
      <c r="F160" s="268"/>
      <c r="G160" s="269"/>
      <c r="H160" s="5" t="s">
        <v>44</v>
      </c>
      <c r="I160" s="5" t="s">
        <v>44</v>
      </c>
    </row>
    <row r="161" spans="1:9" ht="15.75">
      <c r="A161" s="5"/>
      <c r="B161" s="267" t="s">
        <v>76</v>
      </c>
      <c r="C161" s="268"/>
      <c r="D161" s="268"/>
      <c r="E161" s="268"/>
      <c r="F161" s="268"/>
      <c r="G161" s="269"/>
      <c r="H161" s="5"/>
      <c r="I161" s="5"/>
    </row>
    <row r="162" spans="1:9" ht="27" customHeight="1">
      <c r="A162" s="329"/>
      <c r="B162" s="432" t="s">
        <v>144</v>
      </c>
      <c r="C162" s="433"/>
      <c r="D162" s="433"/>
      <c r="E162" s="433"/>
      <c r="F162" s="433"/>
      <c r="G162" s="434"/>
      <c r="H162" s="435">
        <v>7.5999999999999998E-2</v>
      </c>
      <c r="I162" s="341">
        <f>ROUND(($I$159/(1-$H$173))*H162,2)</f>
        <v>460.08</v>
      </c>
    </row>
    <row r="163" spans="1:9" ht="22.5" customHeight="1">
      <c r="A163" s="330"/>
      <c r="B163" s="405" t="s">
        <v>145</v>
      </c>
      <c r="C163" s="406"/>
      <c r="D163" s="406"/>
      <c r="E163" s="406"/>
      <c r="F163" s="406"/>
      <c r="G163" s="407"/>
      <c r="H163" s="436"/>
      <c r="I163" s="342">
        <f>ROUND(($I$104/(1-$H$116))*H163,2)</f>
        <v>0</v>
      </c>
    </row>
    <row r="164" spans="1:9" ht="27.75" customHeight="1">
      <c r="A164" s="329"/>
      <c r="B164" s="432" t="s">
        <v>146</v>
      </c>
      <c r="C164" s="433"/>
      <c r="D164" s="433"/>
      <c r="E164" s="433"/>
      <c r="F164" s="433"/>
      <c r="G164" s="434"/>
      <c r="H164" s="435">
        <v>1.6500000000000001E-2</v>
      </c>
      <c r="I164" s="341">
        <f>ROUND(($I$159/(1-$H$173))*H164,2)</f>
        <v>99.89</v>
      </c>
    </row>
    <row r="165" spans="1:9" ht="22.5" customHeight="1">
      <c r="A165" s="330"/>
      <c r="B165" s="405" t="s">
        <v>147</v>
      </c>
      <c r="C165" s="406"/>
      <c r="D165" s="406"/>
      <c r="E165" s="406"/>
      <c r="F165" s="406"/>
      <c r="G165" s="407"/>
      <c r="H165" s="436"/>
      <c r="I165" s="342">
        <f>ROUND(($I$104/(1-$H$116))*H165,2)</f>
        <v>0</v>
      </c>
    </row>
    <row r="166" spans="1:9" ht="27.75" customHeight="1">
      <c r="A166" s="5"/>
      <c r="B166" s="437" t="s">
        <v>148</v>
      </c>
      <c r="C166" s="438"/>
      <c r="D166" s="438"/>
      <c r="E166" s="438"/>
      <c r="F166" s="438"/>
      <c r="G166" s="439"/>
      <c r="H166" s="2"/>
      <c r="I166" s="5"/>
    </row>
    <row r="167" spans="1:9" ht="39.75" customHeight="1">
      <c r="A167" s="5"/>
      <c r="B167" s="437" t="s">
        <v>149</v>
      </c>
      <c r="C167" s="438"/>
      <c r="D167" s="438"/>
      <c r="E167" s="438"/>
      <c r="F167" s="438"/>
      <c r="G167" s="439"/>
      <c r="H167" s="2"/>
      <c r="I167" s="5"/>
    </row>
    <row r="168" spans="1:9">
      <c r="A168" s="5"/>
      <c r="B168" s="454" t="s">
        <v>77</v>
      </c>
      <c r="C168" s="455"/>
      <c r="D168" s="455"/>
      <c r="E168" s="455"/>
      <c r="F168" s="455"/>
      <c r="G168" s="456"/>
      <c r="H168" s="2"/>
      <c r="I168" s="5"/>
    </row>
    <row r="169" spans="1:9" ht="15.75" customHeight="1">
      <c r="A169" s="5"/>
      <c r="B169" s="202" t="s">
        <v>78</v>
      </c>
      <c r="C169" s="203"/>
      <c r="D169" s="203"/>
      <c r="E169" s="203"/>
      <c r="F169" s="203"/>
      <c r="G169" s="204"/>
      <c r="H169" s="2"/>
      <c r="I169" s="5"/>
    </row>
    <row r="170" spans="1:9" ht="28.5" customHeight="1">
      <c r="A170" s="5"/>
      <c r="B170" s="457" t="s">
        <v>195</v>
      </c>
      <c r="C170" s="458"/>
      <c r="D170" s="458"/>
      <c r="E170" s="458"/>
      <c r="F170" s="458"/>
      <c r="G170" s="459"/>
      <c r="H170" s="53">
        <v>0.05</v>
      </c>
      <c r="I170" s="18">
        <f>ROUND(($I$159/(1-$H$173))*H170,2)</f>
        <v>302.69</v>
      </c>
    </row>
    <row r="171" spans="1:9">
      <c r="A171" s="231" t="s">
        <v>21</v>
      </c>
      <c r="B171" s="232"/>
      <c r="C171" s="232"/>
      <c r="D171" s="232"/>
      <c r="E171" s="232"/>
      <c r="F171" s="232"/>
      <c r="G171" s="232"/>
      <c r="H171" s="233"/>
      <c r="I171" s="14">
        <f>I156+I158+I162+I164+I170</f>
        <v>1334.3000000000002</v>
      </c>
    </row>
    <row r="172" spans="1:9">
      <c r="A172" s="414"/>
      <c r="B172" s="415"/>
      <c r="C172" s="415"/>
      <c r="D172" s="415"/>
      <c r="E172" s="415"/>
      <c r="F172" s="415"/>
      <c r="G172" s="415"/>
      <c r="H172" s="415"/>
      <c r="I172" s="416"/>
    </row>
    <row r="173" spans="1:9">
      <c r="A173" s="440" t="s">
        <v>79</v>
      </c>
      <c r="B173" s="441"/>
      <c r="C173" s="441"/>
      <c r="D173" s="441"/>
      <c r="E173" s="441"/>
      <c r="F173" s="441"/>
      <c r="G173" s="442"/>
      <c r="H173" s="54">
        <f>H161+H162+H164+H168+H169+H170</f>
        <v>0.14250000000000002</v>
      </c>
      <c r="I173" s="55">
        <f>I161+I162+I164+I168+I169+I170</f>
        <v>862.66000000000008</v>
      </c>
    </row>
    <row r="174" spans="1:9">
      <c r="A174" s="443" t="s">
        <v>80</v>
      </c>
      <c r="B174" s="444"/>
      <c r="C174" s="449" t="s">
        <v>81</v>
      </c>
      <c r="D174" s="449"/>
      <c r="E174" s="449"/>
      <c r="F174" s="449"/>
      <c r="G174" s="449"/>
      <c r="H174" s="449"/>
      <c r="I174" s="449"/>
    </row>
    <row r="175" spans="1:9">
      <c r="A175" s="445"/>
      <c r="B175" s="446"/>
      <c r="C175" s="450" t="s">
        <v>150</v>
      </c>
      <c r="D175" s="450"/>
      <c r="E175" s="450"/>
      <c r="F175" s="450"/>
      <c r="G175" s="450"/>
      <c r="H175" s="450"/>
      <c r="I175" s="450"/>
    </row>
    <row r="176" spans="1:9">
      <c r="A176" s="447"/>
      <c r="B176" s="448"/>
      <c r="C176" s="451" t="s">
        <v>82</v>
      </c>
      <c r="D176" s="451"/>
      <c r="E176" s="451"/>
      <c r="F176" s="451"/>
      <c r="G176" s="451"/>
      <c r="H176" s="451"/>
      <c r="I176" s="451"/>
    </row>
    <row r="177" spans="1:9">
      <c r="A177" s="452"/>
      <c r="B177" s="453"/>
      <c r="C177" s="453"/>
      <c r="D177" s="453"/>
      <c r="E177" s="453"/>
      <c r="F177" s="453"/>
      <c r="G177" s="453"/>
      <c r="H177" s="453"/>
      <c r="I177" s="453"/>
    </row>
    <row r="178" spans="1:9" ht="15" customHeight="1">
      <c r="A178" s="211" t="s">
        <v>151</v>
      </c>
      <c r="B178" s="212"/>
      <c r="C178" s="212"/>
      <c r="D178" s="212"/>
      <c r="E178" s="212"/>
      <c r="F178" s="212"/>
      <c r="G178" s="212"/>
      <c r="H178" s="212"/>
      <c r="I178" s="213"/>
    </row>
    <row r="179" spans="1:9" ht="15" customHeight="1">
      <c r="A179" s="205" t="s">
        <v>152</v>
      </c>
      <c r="B179" s="206"/>
      <c r="C179" s="206"/>
      <c r="D179" s="206"/>
      <c r="E179" s="206"/>
      <c r="F179" s="206"/>
      <c r="G179" s="206"/>
      <c r="H179" s="206"/>
      <c r="I179" s="207"/>
    </row>
    <row r="180" spans="1:9">
      <c r="A180" s="414"/>
      <c r="B180" s="415"/>
      <c r="C180" s="415"/>
      <c r="D180" s="415"/>
      <c r="E180" s="415"/>
      <c r="F180" s="415"/>
      <c r="G180" s="415"/>
      <c r="H180" s="415"/>
      <c r="I180" s="416"/>
    </row>
    <row r="181" spans="1:9">
      <c r="A181" s="460"/>
      <c r="B181" s="461"/>
      <c r="C181" s="461"/>
      <c r="D181" s="461"/>
      <c r="E181" s="461"/>
      <c r="F181" s="461"/>
      <c r="G181" s="461"/>
      <c r="H181" s="461"/>
      <c r="I181" s="462"/>
    </row>
    <row r="182" spans="1:9" ht="15" customHeight="1">
      <c r="A182" s="214" t="s">
        <v>153</v>
      </c>
      <c r="B182" s="215"/>
      <c r="C182" s="215"/>
      <c r="D182" s="215"/>
      <c r="E182" s="215"/>
      <c r="F182" s="215"/>
      <c r="G182" s="215"/>
      <c r="H182" s="215"/>
      <c r="I182" s="216"/>
    </row>
    <row r="183" spans="1:9" ht="30" customHeight="1">
      <c r="A183" s="220" t="s">
        <v>83</v>
      </c>
      <c r="B183" s="221"/>
      <c r="C183" s="221"/>
      <c r="D183" s="221"/>
      <c r="E183" s="221"/>
      <c r="F183" s="221"/>
      <c r="G183" s="221"/>
      <c r="H183" s="222"/>
      <c r="I183" s="56" t="s">
        <v>25</v>
      </c>
    </row>
    <row r="184" spans="1:9" ht="15" customHeight="1">
      <c r="A184" s="2" t="s">
        <v>7</v>
      </c>
      <c r="B184" s="180" t="s">
        <v>84</v>
      </c>
      <c r="C184" s="181"/>
      <c r="D184" s="181"/>
      <c r="E184" s="181"/>
      <c r="F184" s="181"/>
      <c r="G184" s="181"/>
      <c r="H184" s="182"/>
      <c r="I184" s="57">
        <f>I40</f>
        <v>1876.12</v>
      </c>
    </row>
    <row r="185" spans="1:9" ht="15" customHeight="1">
      <c r="A185" s="2" t="s">
        <v>9</v>
      </c>
      <c r="B185" s="180" t="s">
        <v>23</v>
      </c>
      <c r="C185" s="181"/>
      <c r="D185" s="181"/>
      <c r="E185" s="181"/>
      <c r="F185" s="181"/>
      <c r="G185" s="181"/>
      <c r="H185" s="182"/>
      <c r="I185" s="57">
        <f>I98</f>
        <v>2251.91</v>
      </c>
    </row>
    <row r="186" spans="1:9" ht="15" customHeight="1">
      <c r="A186" s="2" t="s">
        <v>11</v>
      </c>
      <c r="B186" s="180" t="s">
        <v>85</v>
      </c>
      <c r="C186" s="181"/>
      <c r="D186" s="181"/>
      <c r="E186" s="181"/>
      <c r="F186" s="181"/>
      <c r="G186" s="181"/>
      <c r="H186" s="182"/>
      <c r="I186" s="13">
        <f>I107</f>
        <v>135.10000000000002</v>
      </c>
    </row>
    <row r="187" spans="1:9" ht="15" customHeight="1">
      <c r="A187" s="2" t="s">
        <v>13</v>
      </c>
      <c r="B187" s="180" t="s">
        <v>86</v>
      </c>
      <c r="C187" s="181"/>
      <c r="D187" s="181"/>
      <c r="E187" s="181"/>
      <c r="F187" s="181"/>
      <c r="G187" s="181"/>
      <c r="H187" s="182"/>
      <c r="I187" s="13">
        <f>I140</f>
        <v>289.53000000000003</v>
      </c>
    </row>
    <row r="188" spans="1:9" ht="15" customHeight="1">
      <c r="A188" s="2" t="s">
        <v>33</v>
      </c>
      <c r="B188" s="180" t="s">
        <v>154</v>
      </c>
      <c r="C188" s="181"/>
      <c r="D188" s="181"/>
      <c r="E188" s="181"/>
      <c r="F188" s="181"/>
      <c r="G188" s="181"/>
      <c r="H188" s="182"/>
      <c r="I188" s="13">
        <f>I148</f>
        <v>166.75</v>
      </c>
    </row>
    <row r="189" spans="1:9" ht="15" customHeight="1">
      <c r="A189" s="169" t="s">
        <v>87</v>
      </c>
      <c r="B189" s="170"/>
      <c r="C189" s="170"/>
      <c r="D189" s="170"/>
      <c r="E189" s="170"/>
      <c r="F189" s="170"/>
      <c r="G189" s="170"/>
      <c r="H189" s="171"/>
      <c r="I189" s="58">
        <f>SUM(I184:I188)</f>
        <v>4719.41</v>
      </c>
    </row>
    <row r="190" spans="1:9" ht="15" customHeight="1">
      <c r="A190" s="59" t="s">
        <v>35</v>
      </c>
      <c r="B190" s="181" t="s">
        <v>88</v>
      </c>
      <c r="C190" s="181"/>
      <c r="D190" s="181"/>
      <c r="E190" s="181"/>
      <c r="F190" s="181"/>
      <c r="G190" s="181"/>
      <c r="H190" s="182"/>
      <c r="I190" s="13">
        <f>I171</f>
        <v>1334.3000000000002</v>
      </c>
    </row>
    <row r="191" spans="1:9" ht="15" customHeight="1">
      <c r="A191" s="169" t="s">
        <v>89</v>
      </c>
      <c r="B191" s="170"/>
      <c r="C191" s="170"/>
      <c r="D191" s="170"/>
      <c r="E191" s="170"/>
      <c r="F191" s="170"/>
      <c r="G191" s="170"/>
      <c r="H191" s="171"/>
      <c r="I191" s="58">
        <f>I189+I190</f>
        <v>6053.71</v>
      </c>
    </row>
    <row r="192" spans="1:9" ht="15" customHeight="1">
      <c r="A192" s="169" t="s">
        <v>196</v>
      </c>
      <c r="B192" s="170"/>
      <c r="C192" s="170"/>
      <c r="D192" s="170"/>
      <c r="E192" s="170"/>
      <c r="F192" s="170"/>
      <c r="G192" s="170"/>
      <c r="H192" s="171"/>
      <c r="I192" s="80">
        <v>1</v>
      </c>
    </row>
    <row r="193" spans="1:9">
      <c r="A193" s="169" t="s">
        <v>197</v>
      </c>
      <c r="B193" s="170"/>
      <c r="C193" s="170"/>
      <c r="D193" s="170"/>
      <c r="E193" s="170"/>
      <c r="F193" s="170"/>
      <c r="G193" s="170"/>
      <c r="H193" s="171"/>
      <c r="I193" s="80">
        <f>I191*I192</f>
        <v>6053.71</v>
      </c>
    </row>
  </sheetData>
  <mergeCells count="227">
    <mergeCell ref="B190:H190"/>
    <mergeCell ref="A191:H191"/>
    <mergeCell ref="A192:H192"/>
    <mergeCell ref="A193:H193"/>
    <mergeCell ref="B184:H184"/>
    <mergeCell ref="B185:H185"/>
    <mergeCell ref="B186:H186"/>
    <mergeCell ref="B187:H187"/>
    <mergeCell ref="B188:H188"/>
    <mergeCell ref="A189:H189"/>
    <mergeCell ref="A178:I178"/>
    <mergeCell ref="A179:I179"/>
    <mergeCell ref="A180:I180"/>
    <mergeCell ref="A181:I181"/>
    <mergeCell ref="A182:I182"/>
    <mergeCell ref="A183:H183"/>
    <mergeCell ref="A173:G173"/>
    <mergeCell ref="A174:B176"/>
    <mergeCell ref="C174:I174"/>
    <mergeCell ref="C175:I175"/>
    <mergeCell ref="C176:I176"/>
    <mergeCell ref="A177:I177"/>
    <mergeCell ref="B167:G167"/>
    <mergeCell ref="B168:G168"/>
    <mergeCell ref="B169:G169"/>
    <mergeCell ref="B170:G170"/>
    <mergeCell ref="A171:H171"/>
    <mergeCell ref="A172:I172"/>
    <mergeCell ref="A164:A165"/>
    <mergeCell ref="B164:G164"/>
    <mergeCell ref="H164:H165"/>
    <mergeCell ref="I164:I165"/>
    <mergeCell ref="B165:G165"/>
    <mergeCell ref="B166:G166"/>
    <mergeCell ref="B161:G161"/>
    <mergeCell ref="A162:A163"/>
    <mergeCell ref="B162:G162"/>
    <mergeCell ref="H162:H163"/>
    <mergeCell ref="I162:I163"/>
    <mergeCell ref="B163:G163"/>
    <mergeCell ref="A155:G155"/>
    <mergeCell ref="B156:G156"/>
    <mergeCell ref="A157:G157"/>
    <mergeCell ref="B158:G158"/>
    <mergeCell ref="A159:G159"/>
    <mergeCell ref="B160:G160"/>
    <mergeCell ref="B147:H147"/>
    <mergeCell ref="A148:H148"/>
    <mergeCell ref="A149:I149"/>
    <mergeCell ref="A150:I150"/>
    <mergeCell ref="A152:I152"/>
    <mergeCell ref="A153:A154"/>
    <mergeCell ref="B153:G154"/>
    <mergeCell ref="H153:H154"/>
    <mergeCell ref="A141:I141"/>
    <mergeCell ref="A142:I142"/>
    <mergeCell ref="B143:H143"/>
    <mergeCell ref="B144:H144"/>
    <mergeCell ref="B145:H145"/>
    <mergeCell ref="B146:H146"/>
    <mergeCell ref="A135:I135"/>
    <mergeCell ref="A136:I136"/>
    <mergeCell ref="B137:H137"/>
    <mergeCell ref="B138:H138"/>
    <mergeCell ref="B139:H139"/>
    <mergeCell ref="A140:H140"/>
    <mergeCell ref="A129:H129"/>
    <mergeCell ref="A130:I130"/>
    <mergeCell ref="A131:I131"/>
    <mergeCell ref="B132:H132"/>
    <mergeCell ref="B133:H133"/>
    <mergeCell ref="A134:H134"/>
    <mergeCell ref="A123:A125"/>
    <mergeCell ref="B123:H123"/>
    <mergeCell ref="I123:I125"/>
    <mergeCell ref="B124:H124"/>
    <mergeCell ref="B125:H125"/>
    <mergeCell ref="A126:A128"/>
    <mergeCell ref="B126:H126"/>
    <mergeCell ref="I126:I128"/>
    <mergeCell ref="B127:H127"/>
    <mergeCell ref="B128:H128"/>
    <mergeCell ref="A119:A120"/>
    <mergeCell ref="B119:H119"/>
    <mergeCell ref="I119:I120"/>
    <mergeCell ref="B120:H120"/>
    <mergeCell ref="A121:A122"/>
    <mergeCell ref="B121:H121"/>
    <mergeCell ref="I121:I122"/>
    <mergeCell ref="B122:H122"/>
    <mergeCell ref="A112:I112"/>
    <mergeCell ref="A114:I114"/>
    <mergeCell ref="A115:I115"/>
    <mergeCell ref="B116:H116"/>
    <mergeCell ref="B117:F117"/>
    <mergeCell ref="B118:H118"/>
    <mergeCell ref="B106:G106"/>
    <mergeCell ref="A107:H107"/>
    <mergeCell ref="A108:I108"/>
    <mergeCell ref="A109:I109"/>
    <mergeCell ref="A110:I110"/>
    <mergeCell ref="A111:I111"/>
    <mergeCell ref="A100:I100"/>
    <mergeCell ref="B101:H101"/>
    <mergeCell ref="B102:H102"/>
    <mergeCell ref="B103:H103"/>
    <mergeCell ref="B104:H104"/>
    <mergeCell ref="B105:H105"/>
    <mergeCell ref="B94:H94"/>
    <mergeCell ref="B95:H95"/>
    <mergeCell ref="B96:H96"/>
    <mergeCell ref="B97:H97"/>
    <mergeCell ref="A98:H98"/>
    <mergeCell ref="A99:I99"/>
    <mergeCell ref="B88:H88"/>
    <mergeCell ref="A89:I89"/>
    <mergeCell ref="A90:I90"/>
    <mergeCell ref="A91:I91"/>
    <mergeCell ref="A92:I92"/>
    <mergeCell ref="A93:I93"/>
    <mergeCell ref="A83:A84"/>
    <mergeCell ref="B83:F84"/>
    <mergeCell ref="B85:H85"/>
    <mergeCell ref="B86:H86"/>
    <mergeCell ref="B87:H87"/>
    <mergeCell ref="O87:U87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B14:G14"/>
    <mergeCell ref="H14:I14"/>
    <mergeCell ref="A7:I7"/>
    <mergeCell ref="A8:I8"/>
    <mergeCell ref="B9:G9"/>
    <mergeCell ref="H9:I9"/>
    <mergeCell ref="B10:G10"/>
    <mergeCell ref="H10:I10"/>
    <mergeCell ref="B21:G21"/>
    <mergeCell ref="H21:I21"/>
    <mergeCell ref="A2:I2"/>
    <mergeCell ref="A3:I3"/>
    <mergeCell ref="A4:I4"/>
    <mergeCell ref="A5:E5"/>
    <mergeCell ref="F5:I5"/>
    <mergeCell ref="A6:E6"/>
    <mergeCell ref="F6:I6"/>
    <mergeCell ref="A11:A13"/>
    <mergeCell ref="B11:G13"/>
    <mergeCell ref="H11:I11"/>
    <mergeCell ref="H12:I12"/>
    <mergeCell ref="H13:I13"/>
  </mergeCells>
  <pageMargins left="0.511811024" right="0.511811024" top="0.78740157499999996" bottom="0.78740157499999996" header="0.31496062000000002" footer="0.3149606200000000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EB511-DD7D-44B9-8F8F-9739A60448DA}">
  <dimension ref="A2:U191"/>
  <sheetViews>
    <sheetView topLeftCell="A62" workbookViewId="0">
      <selection activeCell="I84" sqref="I84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229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256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474" t="s">
        <v>439</v>
      </c>
      <c r="I21" s="475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366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2003.51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474" t="s">
        <v>439</v>
      </c>
      <c r="I24" s="475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2003.51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2003.51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166.89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60.61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227.5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446.2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55.78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66.930000000000007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33.47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22.31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13.39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4.46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178.48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821.0200000000001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85">
        <f>IF(ROUND((H77*H75*H76)-(I33*H78),2)&lt;0,0,ROUND((H77*H75*H76)-(I33*H78),2))</f>
        <v>407.79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12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257</v>
      </c>
      <c r="C79" s="181"/>
      <c r="D79" s="181"/>
      <c r="E79" s="181"/>
      <c r="F79" s="181"/>
      <c r="G79" s="181"/>
      <c r="H79" s="182"/>
      <c r="I79" s="18">
        <f>ROUND(H81*H80*(1-H82),2)</f>
        <v>513.22</v>
      </c>
    </row>
    <row r="80" spans="1:9" ht="15" customHeight="1">
      <c r="A80" s="5"/>
      <c r="B80" s="240" t="s">
        <v>254</v>
      </c>
      <c r="C80" s="241"/>
      <c r="D80" s="241"/>
      <c r="E80" s="241"/>
      <c r="F80" s="241"/>
      <c r="G80" s="242"/>
      <c r="H80" s="26">
        <v>29.16</v>
      </c>
      <c r="I80" s="5" t="s">
        <v>44</v>
      </c>
    </row>
    <row r="81" spans="1:21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21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0.2</v>
      </c>
      <c r="I82" s="5"/>
    </row>
    <row r="83" spans="1:21" ht="24" customHeight="1">
      <c r="A83" s="5" t="s">
        <v>11</v>
      </c>
      <c r="B83" s="240" t="s">
        <v>227</v>
      </c>
      <c r="C83" s="241"/>
      <c r="D83" s="241"/>
      <c r="E83" s="241"/>
      <c r="F83" s="241"/>
      <c r="G83" s="241"/>
      <c r="H83" s="242"/>
      <c r="I83" s="85">
        <v>20</v>
      </c>
    </row>
    <row r="84" spans="1:21" ht="24" customHeight="1">
      <c r="A84" s="5" t="s">
        <v>13</v>
      </c>
      <c r="B84" s="180" t="s">
        <v>228</v>
      </c>
      <c r="C84" s="181"/>
      <c r="D84" s="181"/>
      <c r="E84" s="181"/>
      <c r="F84" s="181"/>
      <c r="G84" s="181"/>
      <c r="H84" s="182"/>
      <c r="I84" s="85">
        <v>40</v>
      </c>
    </row>
    <row r="85" spans="1:21" ht="25.5" customHeight="1">
      <c r="A85" s="5" t="s">
        <v>33</v>
      </c>
      <c r="B85" s="249" t="s">
        <v>46</v>
      </c>
      <c r="C85" s="250"/>
      <c r="D85" s="250"/>
      <c r="E85" s="250"/>
      <c r="F85" s="250"/>
      <c r="G85" s="250"/>
      <c r="H85" s="251"/>
      <c r="I85" s="13"/>
      <c r="O85" s="180"/>
      <c r="P85" s="181"/>
      <c r="Q85" s="181"/>
      <c r="R85" s="181"/>
      <c r="S85" s="181"/>
      <c r="T85" s="181"/>
      <c r="U85" s="182"/>
    </row>
    <row r="86" spans="1:21">
      <c r="A86" s="32"/>
      <c r="B86" s="231" t="s">
        <v>103</v>
      </c>
      <c r="C86" s="232"/>
      <c r="D86" s="232"/>
      <c r="E86" s="232"/>
      <c r="F86" s="232"/>
      <c r="G86" s="232"/>
      <c r="H86" s="233"/>
      <c r="I86" s="14">
        <f>SUM(I74:I85)</f>
        <v>981.01</v>
      </c>
    </row>
    <row r="87" spans="1:21">
      <c r="A87" s="234"/>
      <c r="B87" s="235"/>
      <c r="C87" s="235"/>
      <c r="D87" s="235"/>
      <c r="E87" s="235"/>
      <c r="F87" s="235"/>
      <c r="G87" s="235"/>
      <c r="H87" s="235"/>
      <c r="I87" s="236"/>
    </row>
    <row r="88" spans="1:21" ht="24" customHeight="1">
      <c r="A88" s="211" t="s">
        <v>117</v>
      </c>
      <c r="B88" s="212"/>
      <c r="C88" s="212"/>
      <c r="D88" s="212"/>
      <c r="E88" s="212"/>
      <c r="F88" s="212"/>
      <c r="G88" s="212"/>
      <c r="H88" s="212"/>
      <c r="I88" s="213"/>
    </row>
    <row r="89" spans="1:21" ht="24" customHeight="1">
      <c r="A89" s="205" t="s">
        <v>118</v>
      </c>
      <c r="B89" s="206"/>
      <c r="C89" s="206"/>
      <c r="D89" s="206"/>
      <c r="E89" s="206"/>
      <c r="F89" s="206"/>
      <c r="G89" s="206"/>
      <c r="H89" s="206"/>
      <c r="I89" s="207"/>
    </row>
    <row r="90" spans="1:21">
      <c r="A90" s="237"/>
      <c r="B90" s="238"/>
      <c r="C90" s="238"/>
      <c r="D90" s="238"/>
      <c r="E90" s="238"/>
      <c r="F90" s="238"/>
      <c r="G90" s="238"/>
      <c r="H90" s="238"/>
      <c r="I90" s="239"/>
    </row>
    <row r="91" spans="1:21" ht="31.5" customHeight="1">
      <c r="A91" s="202" t="s">
        <v>47</v>
      </c>
      <c r="B91" s="203"/>
      <c r="C91" s="203"/>
      <c r="D91" s="203"/>
      <c r="E91" s="203"/>
      <c r="F91" s="203"/>
      <c r="G91" s="203"/>
      <c r="H91" s="203"/>
      <c r="I91" s="204"/>
    </row>
    <row r="92" spans="1:21" ht="30" customHeight="1">
      <c r="A92" s="25">
        <v>2</v>
      </c>
      <c r="B92" s="255" t="s">
        <v>48</v>
      </c>
      <c r="C92" s="256"/>
      <c r="D92" s="256"/>
      <c r="E92" s="256"/>
      <c r="F92" s="256"/>
      <c r="G92" s="256"/>
      <c r="H92" s="257"/>
      <c r="I92" s="25" t="s">
        <v>25</v>
      </c>
    </row>
    <row r="93" spans="1:21" ht="15" customHeight="1">
      <c r="A93" s="33" t="s">
        <v>24</v>
      </c>
      <c r="B93" s="258" t="s">
        <v>164</v>
      </c>
      <c r="C93" s="259"/>
      <c r="D93" s="259"/>
      <c r="E93" s="259"/>
      <c r="F93" s="259"/>
      <c r="G93" s="259"/>
      <c r="H93" s="260"/>
      <c r="I93" s="34">
        <f>I49</f>
        <v>227.5</v>
      </c>
    </row>
    <row r="94" spans="1:21" ht="15" customHeight="1">
      <c r="A94" s="33" t="s">
        <v>26</v>
      </c>
      <c r="B94" s="258" t="s">
        <v>27</v>
      </c>
      <c r="C94" s="259"/>
      <c r="D94" s="259"/>
      <c r="E94" s="259"/>
      <c r="F94" s="259"/>
      <c r="G94" s="259"/>
      <c r="H94" s="260"/>
      <c r="I94" s="34">
        <f>I66</f>
        <v>821.0200000000001</v>
      </c>
    </row>
    <row r="95" spans="1:21" ht="15" customHeight="1">
      <c r="A95" s="33" t="s">
        <v>42</v>
      </c>
      <c r="B95" s="258" t="s">
        <v>43</v>
      </c>
      <c r="C95" s="259"/>
      <c r="D95" s="259"/>
      <c r="E95" s="259"/>
      <c r="F95" s="259"/>
      <c r="G95" s="259"/>
      <c r="H95" s="260"/>
      <c r="I95" s="34">
        <f>I86</f>
        <v>981.01</v>
      </c>
    </row>
    <row r="96" spans="1:21">
      <c r="A96" s="261" t="s">
        <v>21</v>
      </c>
      <c r="B96" s="262"/>
      <c r="C96" s="262"/>
      <c r="D96" s="262"/>
      <c r="E96" s="262"/>
      <c r="F96" s="262"/>
      <c r="G96" s="262"/>
      <c r="H96" s="263"/>
      <c r="I96" s="35">
        <f>SUM(I93:I95)</f>
        <v>2029.53</v>
      </c>
    </row>
    <row r="97" spans="1:9">
      <c r="A97" s="264"/>
      <c r="B97" s="265"/>
      <c r="C97" s="265"/>
      <c r="D97" s="265"/>
      <c r="E97" s="265"/>
      <c r="F97" s="265"/>
      <c r="G97" s="265"/>
      <c r="H97" s="265"/>
      <c r="I97" s="266"/>
    </row>
    <row r="98" spans="1:9" ht="15.75">
      <c r="A98" s="267" t="s">
        <v>50</v>
      </c>
      <c r="B98" s="268"/>
      <c r="C98" s="268"/>
      <c r="D98" s="268"/>
      <c r="E98" s="268"/>
      <c r="F98" s="268"/>
      <c r="G98" s="268"/>
      <c r="H98" s="268"/>
      <c r="I98" s="269"/>
    </row>
    <row r="99" spans="1:9">
      <c r="A99" s="24">
        <v>3</v>
      </c>
      <c r="B99" s="252" t="s">
        <v>51</v>
      </c>
      <c r="C99" s="253"/>
      <c r="D99" s="253"/>
      <c r="E99" s="253"/>
      <c r="F99" s="253"/>
      <c r="G99" s="253"/>
      <c r="H99" s="254"/>
      <c r="I99" s="24" t="s">
        <v>52</v>
      </c>
    </row>
    <row r="100" spans="1:9" ht="58.5" customHeight="1">
      <c r="A100" s="5" t="s">
        <v>7</v>
      </c>
      <c r="B100" s="180" t="s">
        <v>119</v>
      </c>
      <c r="C100" s="181"/>
      <c r="D100" s="181"/>
      <c r="E100" s="181"/>
      <c r="F100" s="181"/>
      <c r="G100" s="181"/>
      <c r="H100" s="182"/>
      <c r="I100" s="18">
        <f>ROUND((($I$40/12)+($I$47/12)+($I$40*0.121/12))*(30/30)*0.05,2)</f>
        <v>10.050000000000001</v>
      </c>
    </row>
    <row r="101" spans="1:9">
      <c r="A101" s="5" t="s">
        <v>9</v>
      </c>
      <c r="B101" s="249" t="s">
        <v>53</v>
      </c>
      <c r="C101" s="250"/>
      <c r="D101" s="250"/>
      <c r="E101" s="250"/>
      <c r="F101" s="250"/>
      <c r="G101" s="250"/>
      <c r="H101" s="251"/>
      <c r="I101" s="18">
        <f>ROUND($I$100*H65,2)</f>
        <v>0.8</v>
      </c>
    </row>
    <row r="102" spans="1:9" ht="50.25" customHeight="1">
      <c r="A102" s="5" t="s">
        <v>11</v>
      </c>
      <c r="B102" s="180" t="s">
        <v>120</v>
      </c>
      <c r="C102" s="181"/>
      <c r="D102" s="181"/>
      <c r="E102" s="181"/>
      <c r="F102" s="181"/>
      <c r="G102" s="181"/>
      <c r="H102" s="182"/>
      <c r="I102" s="18">
        <f>ROUND(((($I$40/30)*7)/12)*1,2)</f>
        <v>38.96</v>
      </c>
    </row>
    <row r="103" spans="1:9">
      <c r="A103" s="5" t="s">
        <v>13</v>
      </c>
      <c r="B103" s="249" t="s">
        <v>54</v>
      </c>
      <c r="C103" s="250"/>
      <c r="D103" s="250"/>
      <c r="E103" s="250"/>
      <c r="F103" s="250"/>
      <c r="G103" s="250"/>
      <c r="H103" s="251"/>
      <c r="I103" s="18">
        <f>ROUND($I$102*H66,2)</f>
        <v>14.34</v>
      </c>
    </row>
    <row r="104" spans="1:9" ht="48" customHeight="1">
      <c r="A104" s="5" t="s">
        <v>33</v>
      </c>
      <c r="B104" s="180" t="s">
        <v>121</v>
      </c>
      <c r="C104" s="181"/>
      <c r="D104" s="181"/>
      <c r="E104" s="181"/>
      <c r="F104" s="181"/>
      <c r="G104" s="182"/>
      <c r="H104" s="36">
        <v>0.04</v>
      </c>
      <c r="I104" s="18">
        <f>ROUND($I$40*H104,2)</f>
        <v>80.14</v>
      </c>
    </row>
    <row r="105" spans="1:9">
      <c r="A105" s="231" t="s">
        <v>21</v>
      </c>
      <c r="B105" s="232"/>
      <c r="C105" s="232"/>
      <c r="D105" s="232"/>
      <c r="E105" s="232"/>
      <c r="F105" s="232"/>
      <c r="G105" s="232"/>
      <c r="H105" s="233"/>
      <c r="I105" s="14">
        <f>SUM(I100:I104)</f>
        <v>144.29000000000002</v>
      </c>
    </row>
    <row r="106" spans="1:9">
      <c r="A106" s="367"/>
      <c r="B106" s="368"/>
      <c r="C106" s="368"/>
      <c r="D106" s="368"/>
      <c r="E106" s="368"/>
      <c r="F106" s="368"/>
      <c r="G106" s="368"/>
      <c r="H106" s="368"/>
      <c r="I106" s="369"/>
    </row>
    <row r="107" spans="1:9" ht="15.75" customHeight="1">
      <c r="A107" s="202" t="s">
        <v>55</v>
      </c>
      <c r="B107" s="203"/>
      <c r="C107" s="203"/>
      <c r="D107" s="203"/>
      <c r="E107" s="203"/>
      <c r="F107" s="203"/>
      <c r="G107" s="203"/>
      <c r="H107" s="203"/>
      <c r="I107" s="204"/>
    </row>
    <row r="108" spans="1:9" ht="36" customHeight="1">
      <c r="A108" s="370" t="s">
        <v>122</v>
      </c>
      <c r="B108" s="371"/>
      <c r="C108" s="371"/>
      <c r="D108" s="371"/>
      <c r="E108" s="371"/>
      <c r="F108" s="371"/>
      <c r="G108" s="371"/>
      <c r="H108" s="371"/>
      <c r="I108" s="372"/>
    </row>
    <row r="109" spans="1:9" ht="75" customHeight="1">
      <c r="A109" s="382" t="s">
        <v>123</v>
      </c>
      <c r="B109" s="383"/>
      <c r="C109" s="383"/>
      <c r="D109" s="383"/>
      <c r="E109" s="383"/>
      <c r="F109" s="383"/>
      <c r="G109" s="383"/>
      <c r="H109" s="383"/>
      <c r="I109" s="384"/>
    </row>
    <row r="110" spans="1:9">
      <c r="A110" s="373"/>
      <c r="B110" s="374"/>
      <c r="C110" s="374"/>
      <c r="D110" s="374"/>
      <c r="E110" s="374"/>
      <c r="F110" s="374"/>
      <c r="G110" s="374"/>
      <c r="H110" s="374"/>
      <c r="I110" s="375"/>
    </row>
    <row r="111" spans="1:9" ht="57.75">
      <c r="A111" s="37" t="s">
        <v>56</v>
      </c>
      <c r="B111" s="38">
        <f>I40</f>
        <v>2003.51</v>
      </c>
      <c r="C111" s="39"/>
      <c r="D111" s="37" t="s">
        <v>124</v>
      </c>
      <c r="E111" s="38">
        <f>I96-I74-I79+I115</f>
        <v>1357.25</v>
      </c>
      <c r="F111" s="40"/>
      <c r="G111" s="37" t="s">
        <v>57</v>
      </c>
      <c r="H111" s="41">
        <f>I105</f>
        <v>144.29000000000002</v>
      </c>
      <c r="I111" s="42">
        <f>B111+E111+H111</f>
        <v>3505.05</v>
      </c>
    </row>
    <row r="112" spans="1:9">
      <c r="A112" s="376"/>
      <c r="B112" s="377"/>
      <c r="C112" s="377"/>
      <c r="D112" s="377"/>
      <c r="E112" s="377"/>
      <c r="F112" s="377"/>
      <c r="G112" s="377"/>
      <c r="H112" s="377"/>
      <c r="I112" s="378"/>
    </row>
    <row r="113" spans="1:9" ht="15" customHeight="1">
      <c r="A113" s="379" t="s">
        <v>125</v>
      </c>
      <c r="B113" s="380"/>
      <c r="C113" s="380"/>
      <c r="D113" s="380"/>
      <c r="E113" s="380"/>
      <c r="F113" s="380"/>
      <c r="G113" s="380"/>
      <c r="H113" s="380"/>
      <c r="I113" s="381"/>
    </row>
    <row r="114" spans="1:9">
      <c r="A114" s="43" t="s">
        <v>58</v>
      </c>
      <c r="B114" s="252" t="s">
        <v>59</v>
      </c>
      <c r="C114" s="253"/>
      <c r="D114" s="253"/>
      <c r="E114" s="253"/>
      <c r="F114" s="253"/>
      <c r="G114" s="253"/>
      <c r="H114" s="254"/>
      <c r="I114" s="43" t="s">
        <v>25</v>
      </c>
    </row>
    <row r="115" spans="1:9" ht="75.75" customHeight="1">
      <c r="A115" s="10" t="s">
        <v>7</v>
      </c>
      <c r="B115" s="355" t="s">
        <v>126</v>
      </c>
      <c r="C115" s="356"/>
      <c r="D115" s="356"/>
      <c r="E115" s="356"/>
      <c r="F115" s="357"/>
      <c r="G115" s="62">
        <v>9.0749999999999997E-2</v>
      </c>
      <c r="H115" s="44">
        <v>0.36799999999999999</v>
      </c>
      <c r="I115" s="18">
        <f>ROUND($B$111*G115 + $B$111*G115*H115,2)</f>
        <v>248.73</v>
      </c>
    </row>
    <row r="116" spans="1:9" ht="28.5" customHeight="1">
      <c r="A116" s="5" t="s">
        <v>9</v>
      </c>
      <c r="B116" s="358" t="s">
        <v>127</v>
      </c>
      <c r="C116" s="359"/>
      <c r="D116" s="359"/>
      <c r="E116" s="359"/>
      <c r="F116" s="359"/>
      <c r="G116" s="359"/>
      <c r="H116" s="360"/>
      <c r="I116" s="18">
        <f>ROUND((($I$111/30)*2)/24,2)</f>
        <v>9.74</v>
      </c>
    </row>
    <row r="117" spans="1:9" ht="15.75" customHeight="1">
      <c r="A117" s="329" t="s">
        <v>11</v>
      </c>
      <c r="B117" s="361" t="s">
        <v>128</v>
      </c>
      <c r="C117" s="362"/>
      <c r="D117" s="362"/>
      <c r="E117" s="362"/>
      <c r="F117" s="362"/>
      <c r="G117" s="362"/>
      <c r="H117" s="363"/>
      <c r="I117" s="341">
        <f>ROUND((($I$111/30)*5)/24*0.03,2)</f>
        <v>0.73</v>
      </c>
    </row>
    <row r="118" spans="1:9" ht="15" customHeight="1">
      <c r="A118" s="330"/>
      <c r="B118" s="364" t="s">
        <v>129</v>
      </c>
      <c r="C118" s="365"/>
      <c r="D118" s="365"/>
      <c r="E118" s="365"/>
      <c r="F118" s="365"/>
      <c r="G118" s="365"/>
      <c r="H118" s="366"/>
      <c r="I118" s="342">
        <f>ROUND((($I$63/30)*5)/24*0.03,2)</f>
        <v>0</v>
      </c>
    </row>
    <row r="119" spans="1:9" ht="31.5" customHeight="1">
      <c r="A119" s="329" t="s">
        <v>13</v>
      </c>
      <c r="B119" s="408" t="s">
        <v>130</v>
      </c>
      <c r="C119" s="409"/>
      <c r="D119" s="409"/>
      <c r="E119" s="409"/>
      <c r="F119" s="409"/>
      <c r="G119" s="409"/>
      <c r="H119" s="410"/>
      <c r="I119" s="341">
        <f>ROUND((((($I$111)/30)*1.94)/24),2)</f>
        <v>9.44</v>
      </c>
    </row>
    <row r="120" spans="1:9" ht="15" customHeight="1">
      <c r="A120" s="330"/>
      <c r="B120" s="411" t="s">
        <v>131</v>
      </c>
      <c r="C120" s="412"/>
      <c r="D120" s="412"/>
      <c r="E120" s="412"/>
      <c r="F120" s="412"/>
      <c r="G120" s="412"/>
      <c r="H120" s="413"/>
      <c r="I120" s="342">
        <f>ROUND((((($I$63)/30)*1.94)/24),2)</f>
        <v>0.04</v>
      </c>
    </row>
    <row r="121" spans="1:9" ht="15.75" customHeight="1">
      <c r="A121" s="329" t="s">
        <v>33</v>
      </c>
      <c r="B121" s="361" t="s">
        <v>132</v>
      </c>
      <c r="C121" s="362"/>
      <c r="D121" s="362"/>
      <c r="E121" s="362"/>
      <c r="F121" s="362"/>
      <c r="G121" s="362"/>
      <c r="H121" s="363"/>
      <c r="I121" s="341">
        <f>ROUND(((((B111*0.121)+(H66)*(B111*0.121))*(4/24)))*0.04,2) + ROUND(((H65*B111 + H66*I47 + I86 - I74 - I79 + I105)*4/24)*0.04,2)</f>
        <v>5.05</v>
      </c>
    </row>
    <row r="122" spans="1:9" ht="22.5" customHeight="1">
      <c r="A122" s="389"/>
      <c r="B122" s="390" t="s">
        <v>133</v>
      </c>
      <c r="C122" s="391"/>
      <c r="D122" s="391"/>
      <c r="E122" s="391"/>
      <c r="F122" s="391"/>
      <c r="G122" s="391"/>
      <c r="H122" s="392"/>
      <c r="I122" s="385" t="e">
        <f>ROUND(((((B114*0.121)+(H73)*(B114*0.121))*(4/24)))*0.04,2) + ROUND(((H72*B114 + H73*I57 + I90 - I79 -#REF! + I108)*4/24)*0.04,2)</f>
        <v>#VALUE!</v>
      </c>
    </row>
    <row r="123" spans="1:9" ht="45" customHeight="1">
      <c r="A123" s="330"/>
      <c r="B123" s="393" t="s">
        <v>134</v>
      </c>
      <c r="C123" s="394"/>
      <c r="D123" s="394"/>
      <c r="E123" s="394"/>
      <c r="F123" s="394"/>
      <c r="G123" s="394"/>
      <c r="H123" s="395"/>
      <c r="I123" s="342" t="e">
        <f>ROUND(((((B115*0.121)+(H74)*(B115*0.121))*(4/24)))*0.04,2) + ROUND(((H73*B115 + H74*I58 + I91 - I80 -#REF! + I109)*4/24)*0.04,2)</f>
        <v>#VALUE!</v>
      </c>
    </row>
    <row r="124" spans="1:9" ht="15" customHeight="1">
      <c r="A124" s="399" t="s">
        <v>35</v>
      </c>
      <c r="B124" s="190" t="s">
        <v>135</v>
      </c>
      <c r="C124" s="191"/>
      <c r="D124" s="191"/>
      <c r="E124" s="191"/>
      <c r="F124" s="191"/>
      <c r="G124" s="191"/>
      <c r="H124" s="192"/>
      <c r="I124" s="341">
        <f>ROUND((((($I$111)/30)*6)/24),2)</f>
        <v>29.21</v>
      </c>
    </row>
    <row r="125" spans="1:9" ht="15" customHeight="1">
      <c r="A125" s="400"/>
      <c r="B125" s="402" t="s">
        <v>136</v>
      </c>
      <c r="C125" s="403"/>
      <c r="D125" s="403"/>
      <c r="E125" s="403"/>
      <c r="F125" s="403"/>
      <c r="G125" s="403"/>
      <c r="H125" s="404"/>
      <c r="I125" s="385">
        <f>ROUND((((($I$63)/30)*6)/24),2)</f>
        <v>0.11</v>
      </c>
    </row>
    <row r="126" spans="1:9" ht="22.5" customHeight="1">
      <c r="A126" s="401"/>
      <c r="B126" s="405" t="s">
        <v>137</v>
      </c>
      <c r="C126" s="406"/>
      <c r="D126" s="406"/>
      <c r="E126" s="406"/>
      <c r="F126" s="406"/>
      <c r="G126" s="406"/>
      <c r="H126" s="407"/>
      <c r="I126" s="342">
        <f>ROUND((((($I$63)/30)*6)/24),2)</f>
        <v>0.11</v>
      </c>
    </row>
    <row r="127" spans="1:9">
      <c r="A127" s="231" t="s">
        <v>21</v>
      </c>
      <c r="B127" s="232"/>
      <c r="C127" s="232"/>
      <c r="D127" s="232"/>
      <c r="E127" s="232"/>
      <c r="F127" s="232"/>
      <c r="G127" s="232"/>
      <c r="H127" s="233"/>
      <c r="I127" s="45">
        <f>I115+I116+I117+I119+I121+I124</f>
        <v>302.89999999999998</v>
      </c>
    </row>
    <row r="128" spans="1:9">
      <c r="A128" s="231"/>
      <c r="B128" s="232"/>
      <c r="C128" s="232"/>
      <c r="D128" s="232"/>
      <c r="E128" s="232"/>
      <c r="F128" s="232"/>
      <c r="G128" s="232"/>
      <c r="H128" s="232"/>
      <c r="I128" s="233"/>
    </row>
    <row r="129" spans="1:9">
      <c r="A129" s="352" t="s">
        <v>60</v>
      </c>
      <c r="B129" s="353"/>
      <c r="C129" s="353"/>
      <c r="D129" s="353"/>
      <c r="E129" s="353"/>
      <c r="F129" s="353"/>
      <c r="G129" s="353"/>
      <c r="H129" s="353"/>
      <c r="I129" s="354"/>
    </row>
    <row r="130" spans="1:9">
      <c r="A130" s="24" t="s">
        <v>138</v>
      </c>
      <c r="B130" s="252" t="s">
        <v>62</v>
      </c>
      <c r="C130" s="253"/>
      <c r="D130" s="253"/>
      <c r="E130" s="253"/>
      <c r="F130" s="253"/>
      <c r="G130" s="253"/>
      <c r="H130" s="254"/>
      <c r="I130" s="24" t="s">
        <v>25</v>
      </c>
    </row>
    <row r="131" spans="1:9">
      <c r="A131" s="5" t="s">
        <v>7</v>
      </c>
      <c r="B131" s="249" t="s">
        <v>63</v>
      </c>
      <c r="C131" s="250"/>
      <c r="D131" s="250"/>
      <c r="E131" s="250"/>
      <c r="F131" s="250"/>
      <c r="G131" s="250"/>
      <c r="H131" s="251"/>
      <c r="I131" s="18">
        <v>0</v>
      </c>
    </row>
    <row r="132" spans="1:9">
      <c r="A132" s="396" t="s">
        <v>21</v>
      </c>
      <c r="B132" s="397"/>
      <c r="C132" s="397"/>
      <c r="D132" s="397"/>
      <c r="E132" s="397"/>
      <c r="F132" s="397"/>
      <c r="G132" s="397"/>
      <c r="H132" s="398"/>
      <c r="I132" s="18">
        <v>0</v>
      </c>
    </row>
    <row r="133" spans="1:9">
      <c r="A133" s="386"/>
      <c r="B133" s="387"/>
      <c r="C133" s="387"/>
      <c r="D133" s="387"/>
      <c r="E133" s="387"/>
      <c r="F133" s="387"/>
      <c r="G133" s="387"/>
      <c r="H133" s="387"/>
      <c r="I133" s="388"/>
    </row>
    <row r="134" spans="1:9" ht="31.5" customHeight="1">
      <c r="A134" s="202" t="s">
        <v>64</v>
      </c>
      <c r="B134" s="203"/>
      <c r="C134" s="203"/>
      <c r="D134" s="203"/>
      <c r="E134" s="203"/>
      <c r="F134" s="203"/>
      <c r="G134" s="203"/>
      <c r="H134" s="203"/>
      <c r="I134" s="204"/>
    </row>
    <row r="135" spans="1:9">
      <c r="A135" s="25">
        <v>4</v>
      </c>
      <c r="B135" s="252" t="s">
        <v>65</v>
      </c>
      <c r="C135" s="253"/>
      <c r="D135" s="253"/>
      <c r="E135" s="253"/>
      <c r="F135" s="253"/>
      <c r="G135" s="253"/>
      <c r="H135" s="254"/>
      <c r="I135" s="24" t="s">
        <v>25</v>
      </c>
    </row>
    <row r="136" spans="1:9">
      <c r="A136" s="2" t="s">
        <v>58</v>
      </c>
      <c r="B136" s="249" t="s">
        <v>59</v>
      </c>
      <c r="C136" s="250"/>
      <c r="D136" s="250"/>
      <c r="E136" s="250"/>
      <c r="F136" s="250"/>
      <c r="G136" s="250"/>
      <c r="H136" s="251"/>
      <c r="I136" s="18">
        <f>I127</f>
        <v>302.89999999999998</v>
      </c>
    </row>
    <row r="137" spans="1:9">
      <c r="A137" s="2" t="s">
        <v>61</v>
      </c>
      <c r="B137" s="249" t="s">
        <v>62</v>
      </c>
      <c r="C137" s="250"/>
      <c r="D137" s="250"/>
      <c r="E137" s="250"/>
      <c r="F137" s="250"/>
      <c r="G137" s="250"/>
      <c r="H137" s="251"/>
      <c r="I137" s="18">
        <v>0</v>
      </c>
    </row>
    <row r="138" spans="1:9">
      <c r="A138" s="169" t="s">
        <v>21</v>
      </c>
      <c r="B138" s="170"/>
      <c r="C138" s="170"/>
      <c r="D138" s="170"/>
      <c r="E138" s="170"/>
      <c r="F138" s="170"/>
      <c r="G138" s="170"/>
      <c r="H138" s="171"/>
      <c r="I138" s="14">
        <f>SUM(I136:I137)</f>
        <v>302.89999999999998</v>
      </c>
    </row>
    <row r="139" spans="1:9">
      <c r="A139" s="414"/>
      <c r="B139" s="415"/>
      <c r="C139" s="415"/>
      <c r="D139" s="415"/>
      <c r="E139" s="415"/>
      <c r="F139" s="415"/>
      <c r="G139" s="415"/>
      <c r="H139" s="415"/>
      <c r="I139" s="416"/>
    </row>
    <row r="140" spans="1:9" ht="15.75" customHeight="1">
      <c r="A140" s="202" t="s">
        <v>66</v>
      </c>
      <c r="B140" s="203"/>
      <c r="C140" s="203"/>
      <c r="D140" s="203"/>
      <c r="E140" s="203"/>
      <c r="F140" s="203"/>
      <c r="G140" s="203"/>
      <c r="H140" s="203"/>
      <c r="I140" s="204"/>
    </row>
    <row r="141" spans="1:9" ht="15" customHeight="1">
      <c r="A141" s="24">
        <v>5</v>
      </c>
      <c r="B141" s="255" t="s">
        <v>67</v>
      </c>
      <c r="C141" s="256"/>
      <c r="D141" s="256"/>
      <c r="E141" s="256"/>
      <c r="F141" s="256"/>
      <c r="G141" s="256"/>
      <c r="H141" s="257"/>
      <c r="I141" s="24" t="s">
        <v>25</v>
      </c>
    </row>
    <row r="142" spans="1:9">
      <c r="A142" s="5" t="s">
        <v>7</v>
      </c>
      <c r="B142" s="180" t="s">
        <v>139</v>
      </c>
      <c r="C142" s="181"/>
      <c r="D142" s="181"/>
      <c r="E142" s="181"/>
      <c r="F142" s="181"/>
      <c r="G142" s="181"/>
      <c r="H142" s="182"/>
      <c r="I142" s="107">
        <f>'UNIFORMES N'!E92</f>
        <v>52.08</v>
      </c>
    </row>
    <row r="143" spans="1:9">
      <c r="A143" s="5" t="s">
        <v>9</v>
      </c>
      <c r="B143" s="180" t="s">
        <v>140</v>
      </c>
      <c r="C143" s="181"/>
      <c r="D143" s="181"/>
      <c r="E143" s="181"/>
      <c r="F143" s="181"/>
      <c r="G143" s="181"/>
      <c r="H143" s="182"/>
      <c r="I143" s="84"/>
    </row>
    <row r="144" spans="1:9">
      <c r="A144" s="5" t="s">
        <v>11</v>
      </c>
      <c r="B144" s="249" t="s">
        <v>141</v>
      </c>
      <c r="C144" s="250"/>
      <c r="D144" s="250"/>
      <c r="E144" s="250"/>
      <c r="F144" s="250"/>
      <c r="G144" s="250"/>
      <c r="H144" s="251"/>
      <c r="I144" s="115">
        <f>'UNIFORMES N'!E104+'UNIFORMES N'!F120</f>
        <v>70.81861111111111</v>
      </c>
    </row>
    <row r="145" spans="1:9" ht="15" customHeight="1">
      <c r="A145" s="5" t="s">
        <v>13</v>
      </c>
      <c r="B145" s="180" t="s">
        <v>142</v>
      </c>
      <c r="C145" s="181"/>
      <c r="D145" s="181"/>
      <c r="E145" s="181"/>
      <c r="F145" s="181"/>
      <c r="G145" s="181"/>
      <c r="H145" s="182"/>
      <c r="I145" s="13"/>
    </row>
    <row r="146" spans="1:9">
      <c r="A146" s="231" t="s">
        <v>103</v>
      </c>
      <c r="B146" s="232"/>
      <c r="C146" s="232"/>
      <c r="D146" s="232"/>
      <c r="E146" s="232"/>
      <c r="F146" s="232"/>
      <c r="G146" s="232"/>
      <c r="H146" s="233"/>
      <c r="I146" s="117">
        <f>SUM(I142:I145)</f>
        <v>122.89861111111111</v>
      </c>
    </row>
    <row r="147" spans="1:9" ht="18">
      <c r="A147" s="420"/>
      <c r="B147" s="421"/>
      <c r="C147" s="421"/>
      <c r="D147" s="421"/>
      <c r="E147" s="421"/>
      <c r="F147" s="421"/>
      <c r="G147" s="421"/>
      <c r="H147" s="421"/>
      <c r="I147" s="422"/>
    </row>
    <row r="148" spans="1:9">
      <c r="A148" s="423" t="s">
        <v>68</v>
      </c>
      <c r="B148" s="424"/>
      <c r="C148" s="424"/>
      <c r="D148" s="424"/>
      <c r="E148" s="424"/>
      <c r="F148" s="424"/>
      <c r="G148" s="424"/>
      <c r="H148" s="424"/>
      <c r="I148" s="425"/>
    </row>
    <row r="149" spans="1:9" ht="18">
      <c r="A149" s="47"/>
      <c r="B149" s="48"/>
      <c r="C149" s="48"/>
      <c r="D149" s="48"/>
      <c r="E149" s="48"/>
      <c r="F149" s="48"/>
      <c r="G149" s="48"/>
      <c r="H149" s="48"/>
      <c r="I149" s="49"/>
    </row>
    <row r="150" spans="1:9" ht="15.75">
      <c r="A150" s="267" t="s">
        <v>69</v>
      </c>
      <c r="B150" s="268"/>
      <c r="C150" s="268"/>
      <c r="D150" s="268"/>
      <c r="E150" s="268"/>
      <c r="F150" s="268"/>
      <c r="G150" s="268"/>
      <c r="H150" s="268"/>
      <c r="I150" s="269"/>
    </row>
    <row r="151" spans="1:9" ht="15" customHeight="1">
      <c r="A151" s="313">
        <v>6</v>
      </c>
      <c r="B151" s="426" t="s">
        <v>143</v>
      </c>
      <c r="C151" s="427"/>
      <c r="D151" s="427"/>
      <c r="E151" s="427"/>
      <c r="F151" s="427"/>
      <c r="G151" s="428"/>
      <c r="H151" s="281" t="s">
        <v>28</v>
      </c>
      <c r="I151" s="15" t="s">
        <v>101</v>
      </c>
    </row>
    <row r="152" spans="1:9">
      <c r="A152" s="314"/>
      <c r="B152" s="429"/>
      <c r="C152" s="430"/>
      <c r="D152" s="430"/>
      <c r="E152" s="430"/>
      <c r="F152" s="430"/>
      <c r="G152" s="431"/>
      <c r="H152" s="282"/>
      <c r="I152" s="4" t="s">
        <v>100</v>
      </c>
    </row>
    <row r="153" spans="1:9" ht="63.75" customHeight="1">
      <c r="A153" s="417" t="s">
        <v>70</v>
      </c>
      <c r="B153" s="418"/>
      <c r="C153" s="418"/>
      <c r="D153" s="418"/>
      <c r="E153" s="418"/>
      <c r="F153" s="418"/>
      <c r="G153" s="419"/>
      <c r="H153" s="50" t="s">
        <v>44</v>
      </c>
      <c r="I153" s="51">
        <f>I40+I96+I105+I138+I146</f>
        <v>4603.1286111111103</v>
      </c>
    </row>
    <row r="154" spans="1:9" ht="15.75">
      <c r="A154" s="52" t="s">
        <v>7</v>
      </c>
      <c r="B154" s="267" t="s">
        <v>71</v>
      </c>
      <c r="C154" s="268"/>
      <c r="D154" s="268"/>
      <c r="E154" s="268"/>
      <c r="F154" s="268"/>
      <c r="G154" s="269"/>
      <c r="H154" s="17">
        <v>0.03</v>
      </c>
      <c r="I154" s="18">
        <f>ROUND(H154*I153,2)</f>
        <v>138.09</v>
      </c>
    </row>
    <row r="155" spans="1:9" ht="63.75" customHeight="1">
      <c r="A155" s="417" t="s">
        <v>72</v>
      </c>
      <c r="B155" s="418"/>
      <c r="C155" s="418"/>
      <c r="D155" s="418"/>
      <c r="E155" s="418"/>
      <c r="F155" s="418"/>
      <c r="G155" s="419"/>
      <c r="H155" s="50" t="s">
        <v>44</v>
      </c>
      <c r="I155" s="51">
        <f>I40+I96+I105+I138+I146+I154</f>
        <v>4741.2186111111105</v>
      </c>
    </row>
    <row r="156" spans="1:9" ht="15.75">
      <c r="A156" s="52" t="s">
        <v>9</v>
      </c>
      <c r="B156" s="267" t="s">
        <v>73</v>
      </c>
      <c r="C156" s="268"/>
      <c r="D156" s="268"/>
      <c r="E156" s="268"/>
      <c r="F156" s="268"/>
      <c r="G156" s="269"/>
      <c r="H156" s="17">
        <v>6.7900000000000002E-2</v>
      </c>
      <c r="I156" s="18">
        <f>ROUND(H156*I155,2)</f>
        <v>321.93</v>
      </c>
    </row>
    <row r="157" spans="1:9" ht="76.5" customHeight="1">
      <c r="A157" s="417" t="s">
        <v>74</v>
      </c>
      <c r="B157" s="418"/>
      <c r="C157" s="418"/>
      <c r="D157" s="418"/>
      <c r="E157" s="418"/>
      <c r="F157" s="418"/>
      <c r="G157" s="419"/>
      <c r="H157" s="50" t="s">
        <v>44</v>
      </c>
      <c r="I157" s="51">
        <f>I153+I154+I156</f>
        <v>5063.1486111111108</v>
      </c>
    </row>
    <row r="158" spans="1:9" ht="15.75">
      <c r="A158" s="52" t="s">
        <v>11</v>
      </c>
      <c r="B158" s="267" t="s">
        <v>75</v>
      </c>
      <c r="C158" s="268"/>
      <c r="D158" s="268"/>
      <c r="E158" s="268"/>
      <c r="F158" s="268"/>
      <c r="G158" s="269"/>
      <c r="H158" s="5" t="s">
        <v>44</v>
      </c>
      <c r="I158" s="5" t="s">
        <v>44</v>
      </c>
    </row>
    <row r="159" spans="1:9" ht="15.75">
      <c r="A159" s="5"/>
      <c r="B159" s="267" t="s">
        <v>76</v>
      </c>
      <c r="C159" s="268"/>
      <c r="D159" s="268"/>
      <c r="E159" s="268"/>
      <c r="F159" s="268"/>
      <c r="G159" s="269"/>
      <c r="H159" s="5"/>
      <c r="I159" s="5"/>
    </row>
    <row r="160" spans="1:9" ht="27" customHeight="1">
      <c r="A160" s="329"/>
      <c r="B160" s="432" t="s">
        <v>144</v>
      </c>
      <c r="C160" s="433"/>
      <c r="D160" s="433"/>
      <c r="E160" s="433"/>
      <c r="F160" s="433"/>
      <c r="G160" s="434"/>
      <c r="H160" s="435">
        <v>7.5999999999999998E-2</v>
      </c>
      <c r="I160" s="341">
        <f>ROUND(($I$157/(1-$H$171))*H160,2)</f>
        <v>448.75</v>
      </c>
    </row>
    <row r="161" spans="1:9" ht="22.5" customHeight="1">
      <c r="A161" s="330"/>
      <c r="B161" s="405" t="s">
        <v>145</v>
      </c>
      <c r="C161" s="406"/>
      <c r="D161" s="406"/>
      <c r="E161" s="406"/>
      <c r="F161" s="406"/>
      <c r="G161" s="407"/>
      <c r="H161" s="436"/>
      <c r="I161" s="342">
        <f>ROUND(($I$102/(1-$H$114))*H161,2)</f>
        <v>0</v>
      </c>
    </row>
    <row r="162" spans="1:9" ht="27.75" customHeight="1">
      <c r="A162" s="329"/>
      <c r="B162" s="432" t="s">
        <v>146</v>
      </c>
      <c r="C162" s="433"/>
      <c r="D162" s="433"/>
      <c r="E162" s="433"/>
      <c r="F162" s="433"/>
      <c r="G162" s="434"/>
      <c r="H162" s="435">
        <v>1.6500000000000001E-2</v>
      </c>
      <c r="I162" s="341">
        <f>ROUND(($I$157/(1-$H$171))*H162,2)</f>
        <v>97.43</v>
      </c>
    </row>
    <row r="163" spans="1:9" ht="22.5" customHeight="1">
      <c r="A163" s="330"/>
      <c r="B163" s="405" t="s">
        <v>147</v>
      </c>
      <c r="C163" s="406"/>
      <c r="D163" s="406"/>
      <c r="E163" s="406"/>
      <c r="F163" s="406"/>
      <c r="G163" s="407"/>
      <c r="H163" s="436"/>
      <c r="I163" s="342">
        <f>ROUND(($I$102/(1-$H$114))*H163,2)</f>
        <v>0</v>
      </c>
    </row>
    <row r="164" spans="1:9" ht="27.75" customHeight="1">
      <c r="A164" s="5"/>
      <c r="B164" s="437" t="s">
        <v>148</v>
      </c>
      <c r="C164" s="438"/>
      <c r="D164" s="438"/>
      <c r="E164" s="438"/>
      <c r="F164" s="438"/>
      <c r="G164" s="439"/>
      <c r="H164" s="2"/>
      <c r="I164" s="5"/>
    </row>
    <row r="165" spans="1:9" ht="39.75" customHeight="1">
      <c r="A165" s="5"/>
      <c r="B165" s="437" t="s">
        <v>149</v>
      </c>
      <c r="C165" s="438"/>
      <c r="D165" s="438"/>
      <c r="E165" s="438"/>
      <c r="F165" s="438"/>
      <c r="G165" s="439"/>
      <c r="H165" s="2"/>
      <c r="I165" s="5"/>
    </row>
    <row r="166" spans="1:9">
      <c r="A166" s="5"/>
      <c r="B166" s="454" t="s">
        <v>77</v>
      </c>
      <c r="C166" s="455"/>
      <c r="D166" s="455"/>
      <c r="E166" s="455"/>
      <c r="F166" s="455"/>
      <c r="G166" s="456"/>
      <c r="H166" s="2"/>
      <c r="I166" s="5"/>
    </row>
    <row r="167" spans="1:9" ht="15.75" customHeight="1">
      <c r="A167" s="5"/>
      <c r="B167" s="202" t="s">
        <v>78</v>
      </c>
      <c r="C167" s="203"/>
      <c r="D167" s="203"/>
      <c r="E167" s="203"/>
      <c r="F167" s="203"/>
      <c r="G167" s="204"/>
      <c r="H167" s="2"/>
      <c r="I167" s="5"/>
    </row>
    <row r="168" spans="1:9" ht="28.5" customHeight="1">
      <c r="A168" s="5"/>
      <c r="B168" s="457" t="s">
        <v>195</v>
      </c>
      <c r="C168" s="458"/>
      <c r="D168" s="458"/>
      <c r="E168" s="458"/>
      <c r="F168" s="458"/>
      <c r="G168" s="459"/>
      <c r="H168" s="53">
        <v>0.05</v>
      </c>
      <c r="I168" s="18">
        <f>ROUND(($I$157/(1-$H$171))*H168,2)</f>
        <v>295.23</v>
      </c>
    </row>
    <row r="169" spans="1:9">
      <c r="A169" s="231" t="s">
        <v>21</v>
      </c>
      <c r="B169" s="232"/>
      <c r="C169" s="232"/>
      <c r="D169" s="232"/>
      <c r="E169" s="232"/>
      <c r="F169" s="232"/>
      <c r="G169" s="232"/>
      <c r="H169" s="233"/>
      <c r="I169" s="14">
        <f>I154+I156+I160+I162+I168</f>
        <v>1301.43</v>
      </c>
    </row>
    <row r="170" spans="1:9">
      <c r="A170" s="414"/>
      <c r="B170" s="415"/>
      <c r="C170" s="415"/>
      <c r="D170" s="415"/>
      <c r="E170" s="415"/>
      <c r="F170" s="415"/>
      <c r="G170" s="415"/>
      <c r="H170" s="415"/>
      <c r="I170" s="416"/>
    </row>
    <row r="171" spans="1:9">
      <c r="A171" s="440" t="s">
        <v>79</v>
      </c>
      <c r="B171" s="441"/>
      <c r="C171" s="441"/>
      <c r="D171" s="441"/>
      <c r="E171" s="441"/>
      <c r="F171" s="441"/>
      <c r="G171" s="442"/>
      <c r="H171" s="54">
        <f>H159+H160+H162+H166+H167+H168</f>
        <v>0.14250000000000002</v>
      </c>
      <c r="I171" s="55">
        <f>I159+I160+I162+I166+I167+I168</f>
        <v>841.41000000000008</v>
      </c>
    </row>
    <row r="172" spans="1:9">
      <c r="A172" s="443" t="s">
        <v>80</v>
      </c>
      <c r="B172" s="444"/>
      <c r="C172" s="449" t="s">
        <v>81</v>
      </c>
      <c r="D172" s="449"/>
      <c r="E172" s="449"/>
      <c r="F172" s="449"/>
      <c r="G172" s="449"/>
      <c r="H172" s="449"/>
      <c r="I172" s="449"/>
    </row>
    <row r="173" spans="1:9">
      <c r="A173" s="445"/>
      <c r="B173" s="446"/>
      <c r="C173" s="450" t="s">
        <v>150</v>
      </c>
      <c r="D173" s="450"/>
      <c r="E173" s="450"/>
      <c r="F173" s="450"/>
      <c r="G173" s="450"/>
      <c r="H173" s="450"/>
      <c r="I173" s="450"/>
    </row>
    <row r="174" spans="1:9">
      <c r="A174" s="447"/>
      <c r="B174" s="448"/>
      <c r="C174" s="451" t="s">
        <v>82</v>
      </c>
      <c r="D174" s="451"/>
      <c r="E174" s="451"/>
      <c r="F174" s="451"/>
      <c r="G174" s="451"/>
      <c r="H174" s="451"/>
      <c r="I174" s="451"/>
    </row>
    <row r="175" spans="1:9">
      <c r="A175" s="452"/>
      <c r="B175" s="453"/>
      <c r="C175" s="453"/>
      <c r="D175" s="453"/>
      <c r="E175" s="453"/>
      <c r="F175" s="453"/>
      <c r="G175" s="453"/>
      <c r="H175" s="453"/>
      <c r="I175" s="453"/>
    </row>
    <row r="176" spans="1:9" ht="15" customHeight="1">
      <c r="A176" s="211" t="s">
        <v>151</v>
      </c>
      <c r="B176" s="212"/>
      <c r="C176" s="212"/>
      <c r="D176" s="212"/>
      <c r="E176" s="212"/>
      <c r="F176" s="212"/>
      <c r="G176" s="212"/>
      <c r="H176" s="212"/>
      <c r="I176" s="213"/>
    </row>
    <row r="177" spans="1:9" ht="15" customHeight="1">
      <c r="A177" s="205" t="s">
        <v>152</v>
      </c>
      <c r="B177" s="206"/>
      <c r="C177" s="206"/>
      <c r="D177" s="206"/>
      <c r="E177" s="206"/>
      <c r="F177" s="206"/>
      <c r="G177" s="206"/>
      <c r="H177" s="206"/>
      <c r="I177" s="207"/>
    </row>
    <row r="178" spans="1:9">
      <c r="A178" s="414"/>
      <c r="B178" s="415"/>
      <c r="C178" s="415"/>
      <c r="D178" s="415"/>
      <c r="E178" s="415"/>
      <c r="F178" s="415"/>
      <c r="G178" s="415"/>
      <c r="H178" s="415"/>
      <c r="I178" s="416"/>
    </row>
    <row r="179" spans="1:9">
      <c r="A179" s="460"/>
      <c r="B179" s="461"/>
      <c r="C179" s="461"/>
      <c r="D179" s="461"/>
      <c r="E179" s="461"/>
      <c r="F179" s="461"/>
      <c r="G179" s="461"/>
      <c r="H179" s="461"/>
      <c r="I179" s="462"/>
    </row>
    <row r="180" spans="1:9" ht="15" customHeight="1">
      <c r="A180" s="214" t="s">
        <v>153</v>
      </c>
      <c r="B180" s="215"/>
      <c r="C180" s="215"/>
      <c r="D180" s="215"/>
      <c r="E180" s="215"/>
      <c r="F180" s="215"/>
      <c r="G180" s="215"/>
      <c r="H180" s="215"/>
      <c r="I180" s="216"/>
    </row>
    <row r="181" spans="1:9" ht="30" customHeight="1">
      <c r="A181" s="220" t="s">
        <v>83</v>
      </c>
      <c r="B181" s="221"/>
      <c r="C181" s="221"/>
      <c r="D181" s="221"/>
      <c r="E181" s="221"/>
      <c r="F181" s="221"/>
      <c r="G181" s="221"/>
      <c r="H181" s="222"/>
      <c r="I181" s="56" t="s">
        <v>25</v>
      </c>
    </row>
    <row r="182" spans="1:9" ht="15" customHeight="1">
      <c r="A182" s="2" t="s">
        <v>7</v>
      </c>
      <c r="B182" s="180" t="s">
        <v>84</v>
      </c>
      <c r="C182" s="181"/>
      <c r="D182" s="181"/>
      <c r="E182" s="181"/>
      <c r="F182" s="181"/>
      <c r="G182" s="181"/>
      <c r="H182" s="182"/>
      <c r="I182" s="57">
        <f>I40</f>
        <v>2003.51</v>
      </c>
    </row>
    <row r="183" spans="1:9" ht="15" customHeight="1">
      <c r="A183" s="2" t="s">
        <v>9</v>
      </c>
      <c r="B183" s="180" t="s">
        <v>23</v>
      </c>
      <c r="C183" s="181"/>
      <c r="D183" s="181"/>
      <c r="E183" s="181"/>
      <c r="F183" s="181"/>
      <c r="G183" s="181"/>
      <c r="H183" s="182"/>
      <c r="I183" s="57">
        <f>I96</f>
        <v>2029.53</v>
      </c>
    </row>
    <row r="184" spans="1:9" ht="15" customHeight="1">
      <c r="A184" s="2" t="s">
        <v>11</v>
      </c>
      <c r="B184" s="180" t="s">
        <v>85</v>
      </c>
      <c r="C184" s="181"/>
      <c r="D184" s="181"/>
      <c r="E184" s="181"/>
      <c r="F184" s="181"/>
      <c r="G184" s="181"/>
      <c r="H184" s="182"/>
      <c r="I184" s="13">
        <f>I105</f>
        <v>144.29000000000002</v>
      </c>
    </row>
    <row r="185" spans="1:9" ht="15" customHeight="1">
      <c r="A185" s="2" t="s">
        <v>13</v>
      </c>
      <c r="B185" s="180" t="s">
        <v>86</v>
      </c>
      <c r="C185" s="181"/>
      <c r="D185" s="181"/>
      <c r="E185" s="181"/>
      <c r="F185" s="181"/>
      <c r="G185" s="181"/>
      <c r="H185" s="182"/>
      <c r="I185" s="13">
        <f>I138</f>
        <v>302.89999999999998</v>
      </c>
    </row>
    <row r="186" spans="1:9" ht="15" customHeight="1">
      <c r="A186" s="2" t="s">
        <v>33</v>
      </c>
      <c r="B186" s="180" t="s">
        <v>154</v>
      </c>
      <c r="C186" s="181"/>
      <c r="D186" s="181"/>
      <c r="E186" s="181"/>
      <c r="F186" s="181"/>
      <c r="G186" s="181"/>
      <c r="H186" s="182"/>
      <c r="I186" s="118">
        <f>I146</f>
        <v>122.89861111111111</v>
      </c>
    </row>
    <row r="187" spans="1:9" ht="15" customHeight="1">
      <c r="A187" s="169" t="s">
        <v>87</v>
      </c>
      <c r="B187" s="170"/>
      <c r="C187" s="170"/>
      <c r="D187" s="170"/>
      <c r="E187" s="170"/>
      <c r="F187" s="170"/>
      <c r="G187" s="170"/>
      <c r="H187" s="171"/>
      <c r="I187" s="58">
        <f>SUM(I182:I186)</f>
        <v>4603.1286111111103</v>
      </c>
    </row>
    <row r="188" spans="1:9" ht="15" customHeight="1">
      <c r="A188" s="59" t="s">
        <v>35</v>
      </c>
      <c r="B188" s="181" t="s">
        <v>88</v>
      </c>
      <c r="C188" s="181"/>
      <c r="D188" s="181"/>
      <c r="E188" s="181"/>
      <c r="F188" s="181"/>
      <c r="G188" s="181"/>
      <c r="H188" s="182"/>
      <c r="I188" s="13">
        <f>I169</f>
        <v>1301.43</v>
      </c>
    </row>
    <row r="189" spans="1:9" ht="15" customHeight="1">
      <c r="A189" s="169" t="s">
        <v>89</v>
      </c>
      <c r="B189" s="170"/>
      <c r="C189" s="170"/>
      <c r="D189" s="170"/>
      <c r="E189" s="170"/>
      <c r="F189" s="170"/>
      <c r="G189" s="170"/>
      <c r="H189" s="171"/>
      <c r="I189" s="58">
        <f>I187+I188</f>
        <v>5904.5586111111106</v>
      </c>
    </row>
    <row r="190" spans="1:9" ht="15" customHeight="1">
      <c r="A190" s="169" t="s">
        <v>196</v>
      </c>
      <c r="B190" s="170"/>
      <c r="C190" s="170"/>
      <c r="D190" s="170"/>
      <c r="E190" s="170"/>
      <c r="F190" s="170"/>
      <c r="G190" s="170"/>
      <c r="H190" s="171"/>
      <c r="I190" s="80">
        <v>1</v>
      </c>
    </row>
    <row r="191" spans="1:9">
      <c r="A191" s="169" t="s">
        <v>197</v>
      </c>
      <c r="B191" s="170"/>
      <c r="C191" s="170"/>
      <c r="D191" s="170"/>
      <c r="E191" s="170"/>
      <c r="F191" s="170"/>
      <c r="G191" s="170"/>
      <c r="H191" s="171"/>
      <c r="I191" s="119">
        <f>I189*I190</f>
        <v>5904.5586111111106</v>
      </c>
    </row>
  </sheetData>
  <mergeCells count="225"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B145:H145"/>
    <mergeCell ref="A146:H146"/>
    <mergeCell ref="A147:I147"/>
    <mergeCell ref="A148:I148"/>
    <mergeCell ref="A150:I150"/>
    <mergeCell ref="A151:A152"/>
    <mergeCell ref="B151:G152"/>
    <mergeCell ref="H151:H152"/>
    <mergeCell ref="A139:I139"/>
    <mergeCell ref="A140:I140"/>
    <mergeCell ref="B141:H141"/>
    <mergeCell ref="B142:H142"/>
    <mergeCell ref="B143:H143"/>
    <mergeCell ref="B144:H144"/>
    <mergeCell ref="A133:I133"/>
    <mergeCell ref="A134:I134"/>
    <mergeCell ref="B135:H135"/>
    <mergeCell ref="B136:H136"/>
    <mergeCell ref="B137:H137"/>
    <mergeCell ref="A138:H138"/>
    <mergeCell ref="A127:H127"/>
    <mergeCell ref="A128:I128"/>
    <mergeCell ref="A129:I129"/>
    <mergeCell ref="B130:H130"/>
    <mergeCell ref="B131:H131"/>
    <mergeCell ref="A132:H132"/>
    <mergeCell ref="A121:A123"/>
    <mergeCell ref="B121:H121"/>
    <mergeCell ref="I121:I123"/>
    <mergeCell ref="B122:H122"/>
    <mergeCell ref="B123:H123"/>
    <mergeCell ref="A124:A126"/>
    <mergeCell ref="B124:H124"/>
    <mergeCell ref="I124:I126"/>
    <mergeCell ref="B125:H125"/>
    <mergeCell ref="B126:H126"/>
    <mergeCell ref="A117:A118"/>
    <mergeCell ref="B117:H117"/>
    <mergeCell ref="I117:I118"/>
    <mergeCell ref="B118:H118"/>
    <mergeCell ref="A119:A120"/>
    <mergeCell ref="B119:H119"/>
    <mergeCell ref="I119:I120"/>
    <mergeCell ref="B120:H120"/>
    <mergeCell ref="A110:I110"/>
    <mergeCell ref="A112:I112"/>
    <mergeCell ref="A113:I113"/>
    <mergeCell ref="B114:H114"/>
    <mergeCell ref="B115:F115"/>
    <mergeCell ref="B116:H116"/>
    <mergeCell ref="B104:G104"/>
    <mergeCell ref="A105:H105"/>
    <mergeCell ref="A106:I106"/>
    <mergeCell ref="A107:I107"/>
    <mergeCell ref="A108:I108"/>
    <mergeCell ref="A109:I109"/>
    <mergeCell ref="A98:I98"/>
    <mergeCell ref="B99:H99"/>
    <mergeCell ref="B100:H100"/>
    <mergeCell ref="B101:H101"/>
    <mergeCell ref="B102:H102"/>
    <mergeCell ref="B103:H103"/>
    <mergeCell ref="B92:H92"/>
    <mergeCell ref="B93:H93"/>
    <mergeCell ref="B94:H94"/>
    <mergeCell ref="B95:H95"/>
    <mergeCell ref="A96:H96"/>
    <mergeCell ref="A97:I97"/>
    <mergeCell ref="B86:H86"/>
    <mergeCell ref="A87:I87"/>
    <mergeCell ref="A88:I88"/>
    <mergeCell ref="A89:I89"/>
    <mergeCell ref="A90:I90"/>
    <mergeCell ref="A91:I91"/>
    <mergeCell ref="B83:H83"/>
    <mergeCell ref="B84:H84"/>
    <mergeCell ref="B85:H85"/>
    <mergeCell ref="O85:U85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B14:G14"/>
    <mergeCell ref="H14:I14"/>
    <mergeCell ref="A7:I7"/>
    <mergeCell ref="A8:I8"/>
    <mergeCell ref="B9:G9"/>
    <mergeCell ref="H9:I9"/>
    <mergeCell ref="B10:G10"/>
    <mergeCell ref="H10:I10"/>
    <mergeCell ref="B21:G21"/>
    <mergeCell ref="H21:I21"/>
    <mergeCell ref="A2:I2"/>
    <mergeCell ref="A3:I3"/>
    <mergeCell ref="A4:I4"/>
    <mergeCell ref="A5:E5"/>
    <mergeCell ref="F5:I5"/>
    <mergeCell ref="A6:E6"/>
    <mergeCell ref="F6:I6"/>
    <mergeCell ref="A11:A13"/>
    <mergeCell ref="B11:G13"/>
    <mergeCell ref="H11:I11"/>
    <mergeCell ref="H12:I12"/>
    <mergeCell ref="H13:I13"/>
  </mergeCells>
  <pageMargins left="0.511811024" right="0.511811024" top="0.78740157499999996" bottom="0.78740157499999996" header="0.31496062000000002" footer="0.3149606200000000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B7F50-88F4-40E5-BE1E-A98946CFB2FF}">
  <dimension ref="A2:S194"/>
  <sheetViews>
    <sheetView topLeftCell="A11" workbookViewId="0">
      <selection activeCell="K30" sqref="K30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185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424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36.7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93" t="s">
        <v>441</v>
      </c>
      <c r="I21" s="29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366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2186.0300000000002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441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2186.0300000000002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2186.0300000000002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182.1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66.13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248.23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486.85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60.86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73.03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36.51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24.34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14.61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4.87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194.74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895.81000000000006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85">
        <f>IF(ROUND((H77*H75*H76)-(I33*H78),2)&lt;0,0,ROUND((H77*H75*H76)-(I33*H78),2))</f>
        <v>132.84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6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219</v>
      </c>
      <c r="C79" s="181"/>
      <c r="D79" s="181"/>
      <c r="E79" s="181"/>
      <c r="F79" s="181"/>
      <c r="G79" s="181"/>
      <c r="H79" s="182"/>
      <c r="I79" s="18">
        <f>ROUND(H81*H80*(1-H82),2)</f>
        <v>485.1</v>
      </c>
    </row>
    <row r="80" spans="1:9" ht="15" customHeight="1">
      <c r="A80" s="5"/>
      <c r="B80" s="240" t="s">
        <v>254</v>
      </c>
      <c r="C80" s="241"/>
      <c r="D80" s="241"/>
      <c r="E80" s="241"/>
      <c r="F80" s="241"/>
      <c r="G80" s="242"/>
      <c r="H80" s="26">
        <v>24.5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9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0.1</v>
      </c>
      <c r="I82" s="5"/>
    </row>
    <row r="83" spans="1:9" ht="24" customHeight="1">
      <c r="A83" s="5" t="s">
        <v>11</v>
      </c>
      <c r="B83" s="240" t="s">
        <v>220</v>
      </c>
      <c r="C83" s="241"/>
      <c r="D83" s="241"/>
      <c r="E83" s="241"/>
      <c r="F83" s="241"/>
      <c r="G83" s="241"/>
      <c r="H83" s="242"/>
      <c r="I83" s="85">
        <v>180</v>
      </c>
    </row>
    <row r="84" spans="1:9" ht="15" customHeight="1">
      <c r="A84" s="5" t="s">
        <v>13</v>
      </c>
      <c r="B84" s="180" t="s">
        <v>221</v>
      </c>
      <c r="C84" s="181"/>
      <c r="D84" s="181"/>
      <c r="E84" s="181"/>
      <c r="F84" s="181"/>
      <c r="G84" s="181"/>
      <c r="H84" s="182"/>
      <c r="I84" s="85">
        <v>16</v>
      </c>
    </row>
    <row r="85" spans="1:9" ht="15" customHeight="1">
      <c r="A85" s="5" t="s">
        <v>33</v>
      </c>
      <c r="B85" s="180" t="s">
        <v>426</v>
      </c>
      <c r="C85" s="181"/>
      <c r="D85" s="181"/>
      <c r="E85" s="181"/>
      <c r="F85" s="181"/>
      <c r="G85" s="181"/>
      <c r="H85" s="182"/>
      <c r="I85" s="85">
        <v>5</v>
      </c>
    </row>
    <row r="86" spans="1:9" ht="15" customHeight="1">
      <c r="A86" s="5" t="s">
        <v>35</v>
      </c>
      <c r="B86" s="180" t="s">
        <v>222</v>
      </c>
      <c r="C86" s="181"/>
      <c r="D86" s="181"/>
      <c r="E86" s="181"/>
      <c r="F86" s="181"/>
      <c r="G86" s="181"/>
      <c r="H86" s="182"/>
      <c r="I86" s="85">
        <v>20</v>
      </c>
    </row>
    <row r="87" spans="1:9" ht="15" customHeight="1">
      <c r="A87" s="5" t="s">
        <v>37</v>
      </c>
      <c r="B87" s="180" t="s">
        <v>223</v>
      </c>
      <c r="C87" s="181"/>
      <c r="D87" s="181"/>
      <c r="E87" s="181"/>
      <c r="F87" s="181"/>
      <c r="G87" s="181"/>
      <c r="H87" s="182"/>
      <c r="I87" s="85">
        <v>10</v>
      </c>
    </row>
    <row r="88" spans="1:9" ht="25.5" customHeight="1">
      <c r="A88" s="5" t="s">
        <v>39</v>
      </c>
      <c r="B88" s="249" t="s">
        <v>46</v>
      </c>
      <c r="C88" s="250"/>
      <c r="D88" s="250"/>
      <c r="E88" s="250"/>
      <c r="F88" s="250"/>
      <c r="G88" s="250"/>
      <c r="H88" s="251"/>
      <c r="I88" s="13"/>
    </row>
    <row r="89" spans="1:9">
      <c r="A89" s="32"/>
      <c r="B89" s="231" t="s">
        <v>103</v>
      </c>
      <c r="C89" s="232"/>
      <c r="D89" s="232"/>
      <c r="E89" s="232"/>
      <c r="F89" s="232"/>
      <c r="G89" s="232"/>
      <c r="H89" s="233"/>
      <c r="I89" s="14">
        <f>SUM(I74:I88)</f>
        <v>848.94</v>
      </c>
    </row>
    <row r="90" spans="1:9">
      <c r="A90" s="234"/>
      <c r="B90" s="235"/>
      <c r="C90" s="235"/>
      <c r="D90" s="235"/>
      <c r="E90" s="235"/>
      <c r="F90" s="235"/>
      <c r="G90" s="235"/>
      <c r="H90" s="235"/>
      <c r="I90" s="236"/>
    </row>
    <row r="91" spans="1:9" ht="24" customHeight="1">
      <c r="A91" s="211" t="s">
        <v>117</v>
      </c>
      <c r="B91" s="212"/>
      <c r="C91" s="212"/>
      <c r="D91" s="212"/>
      <c r="E91" s="212"/>
      <c r="F91" s="212"/>
      <c r="G91" s="212"/>
      <c r="H91" s="212"/>
      <c r="I91" s="213"/>
    </row>
    <row r="92" spans="1:9" ht="24" customHeight="1">
      <c r="A92" s="205" t="s">
        <v>118</v>
      </c>
      <c r="B92" s="206"/>
      <c r="C92" s="206"/>
      <c r="D92" s="206"/>
      <c r="E92" s="206"/>
      <c r="F92" s="206"/>
      <c r="G92" s="206"/>
      <c r="H92" s="206"/>
      <c r="I92" s="207"/>
    </row>
    <row r="93" spans="1:9">
      <c r="A93" s="237"/>
      <c r="B93" s="238"/>
      <c r="C93" s="238"/>
      <c r="D93" s="238"/>
      <c r="E93" s="238"/>
      <c r="F93" s="238"/>
      <c r="G93" s="238"/>
      <c r="H93" s="238"/>
      <c r="I93" s="239"/>
    </row>
    <row r="94" spans="1:9" ht="31.5" customHeight="1">
      <c r="A94" s="202" t="s">
        <v>47</v>
      </c>
      <c r="B94" s="203"/>
      <c r="C94" s="203"/>
      <c r="D94" s="203"/>
      <c r="E94" s="203"/>
      <c r="F94" s="203"/>
      <c r="G94" s="203"/>
      <c r="H94" s="203"/>
      <c r="I94" s="204"/>
    </row>
    <row r="95" spans="1:9" ht="30" customHeight="1">
      <c r="A95" s="25">
        <v>2</v>
      </c>
      <c r="B95" s="255" t="s">
        <v>48</v>
      </c>
      <c r="C95" s="256"/>
      <c r="D95" s="256"/>
      <c r="E95" s="256"/>
      <c r="F95" s="256"/>
      <c r="G95" s="256"/>
      <c r="H95" s="257"/>
      <c r="I95" s="25" t="s">
        <v>25</v>
      </c>
    </row>
    <row r="96" spans="1:9" ht="15" customHeight="1">
      <c r="A96" s="33" t="s">
        <v>24</v>
      </c>
      <c r="B96" s="258" t="s">
        <v>164</v>
      </c>
      <c r="C96" s="259"/>
      <c r="D96" s="259"/>
      <c r="E96" s="259"/>
      <c r="F96" s="259"/>
      <c r="G96" s="259"/>
      <c r="H96" s="260"/>
      <c r="I96" s="34">
        <f>I49</f>
        <v>248.23</v>
      </c>
    </row>
    <row r="97" spans="1:9" ht="15" customHeight="1">
      <c r="A97" s="33" t="s">
        <v>26</v>
      </c>
      <c r="B97" s="258" t="s">
        <v>27</v>
      </c>
      <c r="C97" s="259"/>
      <c r="D97" s="259"/>
      <c r="E97" s="259"/>
      <c r="F97" s="259"/>
      <c r="G97" s="259"/>
      <c r="H97" s="260"/>
      <c r="I97" s="34">
        <f>I66</f>
        <v>895.81000000000006</v>
      </c>
    </row>
    <row r="98" spans="1:9" ht="15" customHeight="1">
      <c r="A98" s="33" t="s">
        <v>42</v>
      </c>
      <c r="B98" s="258" t="s">
        <v>43</v>
      </c>
      <c r="C98" s="259"/>
      <c r="D98" s="259"/>
      <c r="E98" s="259"/>
      <c r="F98" s="259"/>
      <c r="G98" s="259"/>
      <c r="H98" s="260"/>
      <c r="I98" s="34">
        <f>I89</f>
        <v>848.94</v>
      </c>
    </row>
    <row r="99" spans="1:9">
      <c r="A99" s="261" t="s">
        <v>21</v>
      </c>
      <c r="B99" s="262"/>
      <c r="C99" s="262"/>
      <c r="D99" s="262"/>
      <c r="E99" s="262"/>
      <c r="F99" s="262"/>
      <c r="G99" s="262"/>
      <c r="H99" s="263"/>
      <c r="I99" s="35">
        <f>SUM(I96:I98)</f>
        <v>1992.98</v>
      </c>
    </row>
    <row r="100" spans="1:9">
      <c r="A100" s="264"/>
      <c r="B100" s="265"/>
      <c r="C100" s="265"/>
      <c r="D100" s="265"/>
      <c r="E100" s="265"/>
      <c r="F100" s="265"/>
      <c r="G100" s="265"/>
      <c r="H100" s="265"/>
      <c r="I100" s="266"/>
    </row>
    <row r="101" spans="1:9" ht="15.75">
      <c r="A101" s="267" t="s">
        <v>50</v>
      </c>
      <c r="B101" s="268"/>
      <c r="C101" s="268"/>
      <c r="D101" s="268"/>
      <c r="E101" s="268"/>
      <c r="F101" s="268"/>
      <c r="G101" s="268"/>
      <c r="H101" s="268"/>
      <c r="I101" s="269"/>
    </row>
    <row r="102" spans="1:9">
      <c r="A102" s="24">
        <v>3</v>
      </c>
      <c r="B102" s="252" t="s">
        <v>51</v>
      </c>
      <c r="C102" s="253"/>
      <c r="D102" s="253"/>
      <c r="E102" s="253"/>
      <c r="F102" s="253"/>
      <c r="G102" s="253"/>
      <c r="H102" s="254"/>
      <c r="I102" s="24" t="s">
        <v>52</v>
      </c>
    </row>
    <row r="103" spans="1:9" ht="58.5" customHeight="1">
      <c r="A103" s="5" t="s">
        <v>7</v>
      </c>
      <c r="B103" s="180" t="s">
        <v>119</v>
      </c>
      <c r="C103" s="181"/>
      <c r="D103" s="181"/>
      <c r="E103" s="181"/>
      <c r="F103" s="181"/>
      <c r="G103" s="181"/>
      <c r="H103" s="182"/>
      <c r="I103" s="18">
        <f>ROUND((($I$40/12)+($I$47/12)+($I$40*0.121/12))*(30/30)*0.05,2)</f>
        <v>10.97</v>
      </c>
    </row>
    <row r="104" spans="1:9">
      <c r="A104" s="5" t="s">
        <v>9</v>
      </c>
      <c r="B104" s="249" t="s">
        <v>53</v>
      </c>
      <c r="C104" s="250"/>
      <c r="D104" s="250"/>
      <c r="E104" s="250"/>
      <c r="F104" s="250"/>
      <c r="G104" s="250"/>
      <c r="H104" s="251"/>
      <c r="I104" s="18">
        <f>ROUND($I$103*H65,2)</f>
        <v>0.88</v>
      </c>
    </row>
    <row r="105" spans="1:9" ht="50.25" customHeight="1">
      <c r="A105" s="5" t="s">
        <v>11</v>
      </c>
      <c r="B105" s="180" t="s">
        <v>120</v>
      </c>
      <c r="C105" s="181"/>
      <c r="D105" s="181"/>
      <c r="E105" s="181"/>
      <c r="F105" s="181"/>
      <c r="G105" s="181"/>
      <c r="H105" s="182"/>
      <c r="I105" s="18">
        <f>ROUND(((($I$40/30)*7)/12)*1,2)</f>
        <v>42.51</v>
      </c>
    </row>
    <row r="106" spans="1:9">
      <c r="A106" s="5" t="s">
        <v>13</v>
      </c>
      <c r="B106" s="249" t="s">
        <v>54</v>
      </c>
      <c r="C106" s="250"/>
      <c r="D106" s="250"/>
      <c r="E106" s="250"/>
      <c r="F106" s="250"/>
      <c r="G106" s="250"/>
      <c r="H106" s="251"/>
      <c r="I106" s="18">
        <f>ROUND($I$105*H66,2)</f>
        <v>15.64</v>
      </c>
    </row>
    <row r="107" spans="1:9" ht="48" customHeight="1">
      <c r="A107" s="5" t="s">
        <v>33</v>
      </c>
      <c r="B107" s="180" t="s">
        <v>121</v>
      </c>
      <c r="C107" s="181"/>
      <c r="D107" s="181"/>
      <c r="E107" s="181"/>
      <c r="F107" s="181"/>
      <c r="G107" s="182"/>
      <c r="H107" s="36">
        <v>0.04</v>
      </c>
      <c r="I107" s="18">
        <f>ROUND($I$40*H107,2)</f>
        <v>87.44</v>
      </c>
    </row>
    <row r="108" spans="1:9">
      <c r="A108" s="231" t="s">
        <v>21</v>
      </c>
      <c r="B108" s="232"/>
      <c r="C108" s="232"/>
      <c r="D108" s="232"/>
      <c r="E108" s="232"/>
      <c r="F108" s="232"/>
      <c r="G108" s="232"/>
      <c r="H108" s="233"/>
      <c r="I108" s="14">
        <f>SUM(I103:I107)</f>
        <v>157.44</v>
      </c>
    </row>
    <row r="109" spans="1:9">
      <c r="A109" s="367"/>
      <c r="B109" s="368"/>
      <c r="C109" s="368"/>
      <c r="D109" s="368"/>
      <c r="E109" s="368"/>
      <c r="F109" s="368"/>
      <c r="G109" s="368"/>
      <c r="H109" s="368"/>
      <c r="I109" s="369"/>
    </row>
    <row r="110" spans="1:9" ht="15.75" customHeight="1">
      <c r="A110" s="202" t="s">
        <v>55</v>
      </c>
      <c r="B110" s="203"/>
      <c r="C110" s="203"/>
      <c r="D110" s="203"/>
      <c r="E110" s="203"/>
      <c r="F110" s="203"/>
      <c r="G110" s="203"/>
      <c r="H110" s="203"/>
      <c r="I110" s="204"/>
    </row>
    <row r="111" spans="1:9" ht="36" customHeight="1">
      <c r="A111" s="370" t="s">
        <v>122</v>
      </c>
      <c r="B111" s="371"/>
      <c r="C111" s="371"/>
      <c r="D111" s="371"/>
      <c r="E111" s="371"/>
      <c r="F111" s="371"/>
      <c r="G111" s="371"/>
      <c r="H111" s="371"/>
      <c r="I111" s="372"/>
    </row>
    <row r="112" spans="1:9" ht="75" customHeight="1">
      <c r="A112" s="382" t="s">
        <v>123</v>
      </c>
      <c r="B112" s="383"/>
      <c r="C112" s="383"/>
      <c r="D112" s="383"/>
      <c r="E112" s="383"/>
      <c r="F112" s="383"/>
      <c r="G112" s="383"/>
      <c r="H112" s="383"/>
      <c r="I112" s="384"/>
    </row>
    <row r="113" spans="1:9">
      <c r="A113" s="373"/>
      <c r="B113" s="374"/>
      <c r="C113" s="374"/>
      <c r="D113" s="374"/>
      <c r="E113" s="374"/>
      <c r="F113" s="374"/>
      <c r="G113" s="374"/>
      <c r="H113" s="374"/>
      <c r="I113" s="375"/>
    </row>
    <row r="114" spans="1:9" ht="57.75">
      <c r="A114" s="37" t="s">
        <v>56</v>
      </c>
      <c r="B114" s="38">
        <f>I40</f>
        <v>2186.0300000000002</v>
      </c>
      <c r="C114" s="39"/>
      <c r="D114" s="37" t="s">
        <v>124</v>
      </c>
      <c r="E114" s="38">
        <f>I99-I74-I79+I118</f>
        <v>1646.4299999999998</v>
      </c>
      <c r="F114" s="40"/>
      <c r="G114" s="37" t="s">
        <v>57</v>
      </c>
      <c r="H114" s="41">
        <f>I108</f>
        <v>157.44</v>
      </c>
      <c r="I114" s="42">
        <f>B114+E114+H114</f>
        <v>3989.9</v>
      </c>
    </row>
    <row r="115" spans="1:9">
      <c r="A115" s="376"/>
      <c r="B115" s="377"/>
      <c r="C115" s="377"/>
      <c r="D115" s="377"/>
      <c r="E115" s="377"/>
      <c r="F115" s="377"/>
      <c r="G115" s="377"/>
      <c r="H115" s="377"/>
      <c r="I115" s="378"/>
    </row>
    <row r="116" spans="1:9" ht="15" customHeight="1">
      <c r="A116" s="379" t="s">
        <v>125</v>
      </c>
      <c r="B116" s="380"/>
      <c r="C116" s="380"/>
      <c r="D116" s="380"/>
      <c r="E116" s="380"/>
      <c r="F116" s="380"/>
      <c r="G116" s="380"/>
      <c r="H116" s="380"/>
      <c r="I116" s="381"/>
    </row>
    <row r="117" spans="1:9">
      <c r="A117" s="43" t="s">
        <v>58</v>
      </c>
      <c r="B117" s="252" t="s">
        <v>59</v>
      </c>
      <c r="C117" s="253"/>
      <c r="D117" s="253"/>
      <c r="E117" s="253"/>
      <c r="F117" s="253"/>
      <c r="G117" s="253"/>
      <c r="H117" s="254"/>
      <c r="I117" s="43" t="s">
        <v>25</v>
      </c>
    </row>
    <row r="118" spans="1:9" ht="75.75" customHeight="1">
      <c r="A118" s="10" t="s">
        <v>7</v>
      </c>
      <c r="B118" s="355" t="s">
        <v>126</v>
      </c>
      <c r="C118" s="356"/>
      <c r="D118" s="356"/>
      <c r="E118" s="356"/>
      <c r="F118" s="357"/>
      <c r="G118" s="62">
        <v>9.0749999999999997E-2</v>
      </c>
      <c r="H118" s="44">
        <v>0.36799999999999999</v>
      </c>
      <c r="I118" s="18">
        <f>ROUND($B$114*G118 + $B$114*G118*H118,2)</f>
        <v>271.39</v>
      </c>
    </row>
    <row r="119" spans="1:9" ht="28.5" customHeight="1">
      <c r="A119" s="5" t="s">
        <v>9</v>
      </c>
      <c r="B119" s="358" t="s">
        <v>127</v>
      </c>
      <c r="C119" s="359"/>
      <c r="D119" s="359"/>
      <c r="E119" s="359"/>
      <c r="F119" s="359"/>
      <c r="G119" s="359"/>
      <c r="H119" s="360"/>
      <c r="I119" s="18">
        <f>ROUND((($I$114/30)*2)/24,2)</f>
        <v>11.08</v>
      </c>
    </row>
    <row r="120" spans="1:9" ht="15.75" customHeight="1">
      <c r="A120" s="329" t="s">
        <v>11</v>
      </c>
      <c r="B120" s="361" t="s">
        <v>128</v>
      </c>
      <c r="C120" s="362"/>
      <c r="D120" s="362"/>
      <c r="E120" s="362"/>
      <c r="F120" s="362"/>
      <c r="G120" s="362"/>
      <c r="H120" s="363"/>
      <c r="I120" s="341">
        <f>ROUND((($I$114/30)*5)/24*0.03,2)</f>
        <v>0.83</v>
      </c>
    </row>
    <row r="121" spans="1:9" ht="15" customHeight="1">
      <c r="A121" s="330"/>
      <c r="B121" s="364" t="s">
        <v>129</v>
      </c>
      <c r="C121" s="365"/>
      <c r="D121" s="365"/>
      <c r="E121" s="365"/>
      <c r="F121" s="365"/>
      <c r="G121" s="365"/>
      <c r="H121" s="366"/>
      <c r="I121" s="342">
        <f>ROUND((($I$63/30)*5)/24*0.03,2)</f>
        <v>0</v>
      </c>
    </row>
    <row r="122" spans="1:9" ht="31.5" customHeight="1">
      <c r="A122" s="329" t="s">
        <v>13</v>
      </c>
      <c r="B122" s="408" t="s">
        <v>130</v>
      </c>
      <c r="C122" s="409"/>
      <c r="D122" s="409"/>
      <c r="E122" s="409"/>
      <c r="F122" s="409"/>
      <c r="G122" s="409"/>
      <c r="H122" s="410"/>
      <c r="I122" s="341">
        <f>ROUND((((($I$114)/30)*1.94)/24),2)</f>
        <v>10.75</v>
      </c>
    </row>
    <row r="123" spans="1:9" ht="15" customHeight="1">
      <c r="A123" s="330"/>
      <c r="B123" s="411" t="s">
        <v>131</v>
      </c>
      <c r="C123" s="412"/>
      <c r="D123" s="412"/>
      <c r="E123" s="412"/>
      <c r="F123" s="412"/>
      <c r="G123" s="412"/>
      <c r="H123" s="413"/>
      <c r="I123" s="342">
        <f>ROUND((((($I$63)/30)*1.94)/24),2)</f>
        <v>0.04</v>
      </c>
    </row>
    <row r="124" spans="1:9" ht="15.75" customHeight="1">
      <c r="A124" s="329" t="s">
        <v>33</v>
      </c>
      <c r="B124" s="361" t="s">
        <v>132</v>
      </c>
      <c r="C124" s="362"/>
      <c r="D124" s="362"/>
      <c r="E124" s="362"/>
      <c r="F124" s="362"/>
      <c r="G124" s="362"/>
      <c r="H124" s="363"/>
      <c r="I124" s="341">
        <f>ROUND(((((B114*0.121)+(H66)*(B114*0.121))*(4/24)))*0.04,2) + ROUND(((H65*B114 + H66*I47 + I89 - I74 - I79 + I108)*4/24)*0.04,2)</f>
        <v>6.61</v>
      </c>
    </row>
    <row r="125" spans="1:9" ht="22.5" customHeight="1">
      <c r="A125" s="389"/>
      <c r="B125" s="390" t="s">
        <v>133</v>
      </c>
      <c r="C125" s="391"/>
      <c r="D125" s="391"/>
      <c r="E125" s="391"/>
      <c r="F125" s="391"/>
      <c r="G125" s="391"/>
      <c r="H125" s="392"/>
      <c r="I125" s="385" t="e">
        <f>ROUND(((((B117*0.121)+(H73)*(B117*0.121))*(4/24)))*0.04,2) + ROUND(((H72*B117 + H73*I57 + I93 - I79 -#REF! + I111)*4/24)*0.04,2)</f>
        <v>#VALUE!</v>
      </c>
    </row>
    <row r="126" spans="1:9" ht="45" customHeight="1">
      <c r="A126" s="330"/>
      <c r="B126" s="393" t="s">
        <v>134</v>
      </c>
      <c r="C126" s="394"/>
      <c r="D126" s="394"/>
      <c r="E126" s="394"/>
      <c r="F126" s="394"/>
      <c r="G126" s="394"/>
      <c r="H126" s="395"/>
      <c r="I126" s="342" t="e">
        <f>ROUND(((((B118*0.121)+(H74)*(B118*0.121))*(4/24)))*0.04,2) + ROUND(((H73*B118 + H74*I58 + I94 - I80 -#REF! + I112)*4/24)*0.04,2)</f>
        <v>#VALUE!</v>
      </c>
    </row>
    <row r="127" spans="1:9" ht="15" customHeight="1">
      <c r="A127" s="399" t="s">
        <v>35</v>
      </c>
      <c r="B127" s="190" t="s">
        <v>135</v>
      </c>
      <c r="C127" s="191"/>
      <c r="D127" s="191"/>
      <c r="E127" s="191"/>
      <c r="F127" s="191"/>
      <c r="G127" s="191"/>
      <c r="H127" s="192"/>
      <c r="I127" s="341">
        <f>ROUND((((($I$114)/30)*6)/24),2)</f>
        <v>33.25</v>
      </c>
    </row>
    <row r="128" spans="1:9" ht="15" customHeight="1">
      <c r="A128" s="400"/>
      <c r="B128" s="402" t="s">
        <v>136</v>
      </c>
      <c r="C128" s="403"/>
      <c r="D128" s="403"/>
      <c r="E128" s="403"/>
      <c r="F128" s="403"/>
      <c r="G128" s="403"/>
      <c r="H128" s="404"/>
      <c r="I128" s="385">
        <f>ROUND((((($I$63)/30)*6)/24),2)</f>
        <v>0.12</v>
      </c>
    </row>
    <row r="129" spans="1:9" ht="22.5" customHeight="1">
      <c r="A129" s="401"/>
      <c r="B129" s="405" t="s">
        <v>137</v>
      </c>
      <c r="C129" s="406"/>
      <c r="D129" s="406"/>
      <c r="E129" s="406"/>
      <c r="F129" s="406"/>
      <c r="G129" s="406"/>
      <c r="H129" s="407"/>
      <c r="I129" s="342">
        <f>ROUND((((($I$63)/30)*6)/24),2)</f>
        <v>0.12</v>
      </c>
    </row>
    <row r="130" spans="1:9">
      <c r="A130" s="231" t="s">
        <v>21</v>
      </c>
      <c r="B130" s="232"/>
      <c r="C130" s="232"/>
      <c r="D130" s="232"/>
      <c r="E130" s="232"/>
      <c r="F130" s="232"/>
      <c r="G130" s="232"/>
      <c r="H130" s="233"/>
      <c r="I130" s="45">
        <f>I118+I119+I120+I122+I124+I127</f>
        <v>333.90999999999997</v>
      </c>
    </row>
    <row r="131" spans="1:9">
      <c r="A131" s="231"/>
      <c r="B131" s="232"/>
      <c r="C131" s="232"/>
      <c r="D131" s="232"/>
      <c r="E131" s="232"/>
      <c r="F131" s="232"/>
      <c r="G131" s="232"/>
      <c r="H131" s="232"/>
      <c r="I131" s="233"/>
    </row>
    <row r="132" spans="1:9">
      <c r="A132" s="352" t="s">
        <v>60</v>
      </c>
      <c r="B132" s="353"/>
      <c r="C132" s="353"/>
      <c r="D132" s="353"/>
      <c r="E132" s="353"/>
      <c r="F132" s="353"/>
      <c r="G132" s="353"/>
      <c r="H132" s="353"/>
      <c r="I132" s="354"/>
    </row>
    <row r="133" spans="1:9">
      <c r="A133" s="24" t="s">
        <v>138</v>
      </c>
      <c r="B133" s="252" t="s">
        <v>62</v>
      </c>
      <c r="C133" s="253"/>
      <c r="D133" s="253"/>
      <c r="E133" s="253"/>
      <c r="F133" s="253"/>
      <c r="G133" s="253"/>
      <c r="H133" s="254"/>
      <c r="I133" s="24" t="s">
        <v>25</v>
      </c>
    </row>
    <row r="134" spans="1:9">
      <c r="A134" s="5" t="s">
        <v>7</v>
      </c>
      <c r="B134" s="249" t="s">
        <v>63</v>
      </c>
      <c r="C134" s="250"/>
      <c r="D134" s="250"/>
      <c r="E134" s="250"/>
      <c r="F134" s="250"/>
      <c r="G134" s="250"/>
      <c r="H134" s="251"/>
      <c r="I134" s="18">
        <v>0</v>
      </c>
    </row>
    <row r="135" spans="1:9">
      <c r="A135" s="396" t="s">
        <v>21</v>
      </c>
      <c r="B135" s="397"/>
      <c r="C135" s="397"/>
      <c r="D135" s="397"/>
      <c r="E135" s="397"/>
      <c r="F135" s="397"/>
      <c r="G135" s="397"/>
      <c r="H135" s="398"/>
      <c r="I135" s="18">
        <v>0</v>
      </c>
    </row>
    <row r="136" spans="1:9">
      <c r="A136" s="386"/>
      <c r="B136" s="387"/>
      <c r="C136" s="387"/>
      <c r="D136" s="387"/>
      <c r="E136" s="387"/>
      <c r="F136" s="387"/>
      <c r="G136" s="387"/>
      <c r="H136" s="387"/>
      <c r="I136" s="388"/>
    </row>
    <row r="137" spans="1:9" ht="31.5" customHeight="1">
      <c r="A137" s="202" t="s">
        <v>64</v>
      </c>
      <c r="B137" s="203"/>
      <c r="C137" s="203"/>
      <c r="D137" s="203"/>
      <c r="E137" s="203"/>
      <c r="F137" s="203"/>
      <c r="G137" s="203"/>
      <c r="H137" s="203"/>
      <c r="I137" s="204"/>
    </row>
    <row r="138" spans="1:9">
      <c r="A138" s="25">
        <v>4</v>
      </c>
      <c r="B138" s="252" t="s">
        <v>65</v>
      </c>
      <c r="C138" s="253"/>
      <c r="D138" s="253"/>
      <c r="E138" s="253"/>
      <c r="F138" s="253"/>
      <c r="G138" s="253"/>
      <c r="H138" s="254"/>
      <c r="I138" s="24" t="s">
        <v>25</v>
      </c>
    </row>
    <row r="139" spans="1:9">
      <c r="A139" s="2" t="s">
        <v>58</v>
      </c>
      <c r="B139" s="249" t="s">
        <v>59</v>
      </c>
      <c r="C139" s="250"/>
      <c r="D139" s="250"/>
      <c r="E139" s="250"/>
      <c r="F139" s="250"/>
      <c r="G139" s="250"/>
      <c r="H139" s="251"/>
      <c r="I139" s="18">
        <f>I130</f>
        <v>333.90999999999997</v>
      </c>
    </row>
    <row r="140" spans="1:9">
      <c r="A140" s="2" t="s">
        <v>61</v>
      </c>
      <c r="B140" s="249" t="s">
        <v>62</v>
      </c>
      <c r="C140" s="250"/>
      <c r="D140" s="250"/>
      <c r="E140" s="250"/>
      <c r="F140" s="250"/>
      <c r="G140" s="250"/>
      <c r="H140" s="251"/>
      <c r="I140" s="18">
        <v>0</v>
      </c>
    </row>
    <row r="141" spans="1:9">
      <c r="A141" s="169" t="s">
        <v>21</v>
      </c>
      <c r="B141" s="170"/>
      <c r="C141" s="170"/>
      <c r="D141" s="170"/>
      <c r="E141" s="170"/>
      <c r="F141" s="170"/>
      <c r="G141" s="170"/>
      <c r="H141" s="171"/>
      <c r="I141" s="14">
        <f>SUM(I139:I140)</f>
        <v>333.90999999999997</v>
      </c>
    </row>
    <row r="142" spans="1:9">
      <c r="A142" s="414"/>
      <c r="B142" s="415"/>
      <c r="C142" s="415"/>
      <c r="D142" s="415"/>
      <c r="E142" s="415"/>
      <c r="F142" s="415"/>
      <c r="G142" s="415"/>
      <c r="H142" s="415"/>
      <c r="I142" s="416"/>
    </row>
    <row r="143" spans="1:9" ht="15.75" customHeight="1">
      <c r="A143" s="202" t="s">
        <v>66</v>
      </c>
      <c r="B143" s="203"/>
      <c r="C143" s="203"/>
      <c r="D143" s="203"/>
      <c r="E143" s="203"/>
      <c r="F143" s="203"/>
      <c r="G143" s="203"/>
      <c r="H143" s="203"/>
      <c r="I143" s="204"/>
    </row>
    <row r="144" spans="1:9" ht="15" customHeight="1">
      <c r="A144" s="24">
        <v>5</v>
      </c>
      <c r="B144" s="255" t="s">
        <v>67</v>
      </c>
      <c r="C144" s="256"/>
      <c r="D144" s="256"/>
      <c r="E144" s="256"/>
      <c r="F144" s="256"/>
      <c r="G144" s="256"/>
      <c r="H144" s="257"/>
      <c r="I144" s="24" t="s">
        <v>25</v>
      </c>
    </row>
    <row r="145" spans="1:9">
      <c r="A145" s="5" t="s">
        <v>7</v>
      </c>
      <c r="B145" s="180" t="s">
        <v>139</v>
      </c>
      <c r="C145" s="181"/>
      <c r="D145" s="181"/>
      <c r="E145" s="181"/>
      <c r="F145" s="181"/>
      <c r="G145" s="181"/>
      <c r="H145" s="182"/>
      <c r="I145" s="107">
        <f>'UNIFORMES N'!E92</f>
        <v>52.08</v>
      </c>
    </row>
    <row r="146" spans="1:9">
      <c r="A146" s="5" t="s">
        <v>9</v>
      </c>
      <c r="B146" s="180" t="s">
        <v>140</v>
      </c>
      <c r="C146" s="181"/>
      <c r="D146" s="181"/>
      <c r="E146" s="181"/>
      <c r="F146" s="181"/>
      <c r="G146" s="181"/>
      <c r="H146" s="182"/>
      <c r="I146" s="84"/>
    </row>
    <row r="147" spans="1:9">
      <c r="A147" s="5" t="s">
        <v>11</v>
      </c>
      <c r="B147" s="249" t="s">
        <v>141</v>
      </c>
      <c r="C147" s="250"/>
      <c r="D147" s="250"/>
      <c r="E147" s="250"/>
      <c r="F147" s="250"/>
      <c r="G147" s="250"/>
      <c r="H147" s="251"/>
      <c r="I147" s="115">
        <f>'UNIFORMES N'!E104+'UNIFORMES N'!F153</f>
        <v>86.790611111111119</v>
      </c>
    </row>
    <row r="148" spans="1:9">
      <c r="A148" s="5" t="s">
        <v>13</v>
      </c>
      <c r="B148" s="180" t="s">
        <v>142</v>
      </c>
      <c r="C148" s="181"/>
      <c r="D148" s="181"/>
      <c r="E148" s="181"/>
      <c r="F148" s="181"/>
      <c r="G148" s="181"/>
      <c r="H148" s="182"/>
      <c r="I148" s="13"/>
    </row>
    <row r="149" spans="1:9">
      <c r="A149" s="231" t="s">
        <v>103</v>
      </c>
      <c r="B149" s="232"/>
      <c r="C149" s="232"/>
      <c r="D149" s="232"/>
      <c r="E149" s="232"/>
      <c r="F149" s="232"/>
      <c r="G149" s="232"/>
      <c r="H149" s="233"/>
      <c r="I149" s="117">
        <f>SUM(I145:I148)</f>
        <v>138.87061111111112</v>
      </c>
    </row>
    <row r="150" spans="1:9" ht="18">
      <c r="A150" s="420"/>
      <c r="B150" s="421"/>
      <c r="C150" s="421"/>
      <c r="D150" s="421"/>
      <c r="E150" s="421"/>
      <c r="F150" s="421"/>
      <c r="G150" s="421"/>
      <c r="H150" s="421"/>
      <c r="I150" s="422"/>
    </row>
    <row r="151" spans="1:9">
      <c r="A151" s="423" t="s">
        <v>68</v>
      </c>
      <c r="B151" s="424"/>
      <c r="C151" s="424"/>
      <c r="D151" s="424"/>
      <c r="E151" s="424"/>
      <c r="F151" s="424"/>
      <c r="G151" s="424"/>
      <c r="H151" s="424"/>
      <c r="I151" s="425"/>
    </row>
    <row r="152" spans="1:9" ht="18">
      <c r="A152" s="47"/>
      <c r="B152" s="48"/>
      <c r="C152" s="48"/>
      <c r="D152" s="48"/>
      <c r="E152" s="48"/>
      <c r="F152" s="48"/>
      <c r="G152" s="48"/>
      <c r="H152" s="48"/>
      <c r="I152" s="49"/>
    </row>
    <row r="153" spans="1:9" ht="15.75">
      <c r="A153" s="267" t="s">
        <v>69</v>
      </c>
      <c r="B153" s="268"/>
      <c r="C153" s="268"/>
      <c r="D153" s="268"/>
      <c r="E153" s="268"/>
      <c r="F153" s="268"/>
      <c r="G153" s="268"/>
      <c r="H153" s="268"/>
      <c r="I153" s="269"/>
    </row>
    <row r="154" spans="1:9" ht="15" customHeight="1">
      <c r="A154" s="313">
        <v>6</v>
      </c>
      <c r="B154" s="426" t="s">
        <v>143</v>
      </c>
      <c r="C154" s="427"/>
      <c r="D154" s="427"/>
      <c r="E154" s="427"/>
      <c r="F154" s="427"/>
      <c r="G154" s="428"/>
      <c r="H154" s="281" t="s">
        <v>28</v>
      </c>
      <c r="I154" s="15" t="s">
        <v>101</v>
      </c>
    </row>
    <row r="155" spans="1:9">
      <c r="A155" s="314"/>
      <c r="B155" s="429"/>
      <c r="C155" s="430"/>
      <c r="D155" s="430"/>
      <c r="E155" s="430"/>
      <c r="F155" s="430"/>
      <c r="G155" s="431"/>
      <c r="H155" s="282"/>
      <c r="I155" s="4" t="s">
        <v>100</v>
      </c>
    </row>
    <row r="156" spans="1:9" ht="63.75" customHeight="1">
      <c r="A156" s="417" t="s">
        <v>70</v>
      </c>
      <c r="B156" s="418"/>
      <c r="C156" s="418"/>
      <c r="D156" s="418"/>
      <c r="E156" s="418"/>
      <c r="F156" s="418"/>
      <c r="G156" s="419"/>
      <c r="H156" s="50" t="s">
        <v>44</v>
      </c>
      <c r="I156" s="51">
        <f>I40+I99+I108+I141+I149</f>
        <v>4809.2306111111111</v>
      </c>
    </row>
    <row r="157" spans="1:9" ht="15.75">
      <c r="A157" s="52" t="s">
        <v>7</v>
      </c>
      <c r="B157" s="267" t="s">
        <v>71</v>
      </c>
      <c r="C157" s="268"/>
      <c r="D157" s="268"/>
      <c r="E157" s="268"/>
      <c r="F157" s="268"/>
      <c r="G157" s="269"/>
      <c r="H157" s="17">
        <v>0.03</v>
      </c>
      <c r="I157" s="18">
        <f>ROUND(H157*I156,2)</f>
        <v>144.28</v>
      </c>
    </row>
    <row r="158" spans="1:9" ht="63.75" customHeight="1">
      <c r="A158" s="417" t="s">
        <v>72</v>
      </c>
      <c r="B158" s="418"/>
      <c r="C158" s="418"/>
      <c r="D158" s="418"/>
      <c r="E158" s="418"/>
      <c r="F158" s="418"/>
      <c r="G158" s="419"/>
      <c r="H158" s="50" t="s">
        <v>44</v>
      </c>
      <c r="I158" s="51">
        <f>I40+I99+I108+I141+I149+I157</f>
        <v>4953.5106111111108</v>
      </c>
    </row>
    <row r="159" spans="1:9" ht="15.75">
      <c r="A159" s="52" t="s">
        <v>9</v>
      </c>
      <c r="B159" s="267" t="s">
        <v>73</v>
      </c>
      <c r="C159" s="268"/>
      <c r="D159" s="268"/>
      <c r="E159" s="268"/>
      <c r="F159" s="268"/>
      <c r="G159" s="269"/>
      <c r="H159" s="17">
        <v>6.7900000000000002E-2</v>
      </c>
      <c r="I159" s="18">
        <f>ROUND(H159*I158,2)</f>
        <v>336.34</v>
      </c>
    </row>
    <row r="160" spans="1:9" ht="76.5" customHeight="1">
      <c r="A160" s="417" t="s">
        <v>74</v>
      </c>
      <c r="B160" s="418"/>
      <c r="C160" s="418"/>
      <c r="D160" s="418"/>
      <c r="E160" s="418"/>
      <c r="F160" s="418"/>
      <c r="G160" s="419"/>
      <c r="H160" s="50" t="s">
        <v>44</v>
      </c>
      <c r="I160" s="51">
        <f>I156+I157+I159</f>
        <v>5289.850611111111</v>
      </c>
    </row>
    <row r="161" spans="1:9" ht="15.75">
      <c r="A161" s="52" t="s">
        <v>11</v>
      </c>
      <c r="B161" s="267" t="s">
        <v>75</v>
      </c>
      <c r="C161" s="268"/>
      <c r="D161" s="268"/>
      <c r="E161" s="268"/>
      <c r="F161" s="268"/>
      <c r="G161" s="269"/>
      <c r="H161" s="5" t="s">
        <v>44</v>
      </c>
      <c r="I161" s="5" t="s">
        <v>44</v>
      </c>
    </row>
    <row r="162" spans="1:9" ht="15.75">
      <c r="A162" s="5"/>
      <c r="B162" s="267" t="s">
        <v>76</v>
      </c>
      <c r="C162" s="268"/>
      <c r="D162" s="268"/>
      <c r="E162" s="268"/>
      <c r="F162" s="268"/>
      <c r="G162" s="269"/>
      <c r="H162" s="5"/>
      <c r="I162" s="5"/>
    </row>
    <row r="163" spans="1:9" ht="27" customHeight="1">
      <c r="A163" s="329"/>
      <c r="B163" s="432" t="s">
        <v>144</v>
      </c>
      <c r="C163" s="433"/>
      <c r="D163" s="433"/>
      <c r="E163" s="433"/>
      <c r="F163" s="433"/>
      <c r="G163" s="434"/>
      <c r="H163" s="435">
        <v>7.5999999999999998E-2</v>
      </c>
      <c r="I163" s="341">
        <f>ROUND(($I$160/(1-$H$174))*H163,2)</f>
        <v>468.84</v>
      </c>
    </row>
    <row r="164" spans="1:9" ht="22.5" customHeight="1">
      <c r="A164" s="330"/>
      <c r="B164" s="405" t="s">
        <v>145</v>
      </c>
      <c r="C164" s="406"/>
      <c r="D164" s="406"/>
      <c r="E164" s="406"/>
      <c r="F164" s="406"/>
      <c r="G164" s="407"/>
      <c r="H164" s="436"/>
      <c r="I164" s="342">
        <f>ROUND(($I$105/(1-$H$117))*H164,2)</f>
        <v>0</v>
      </c>
    </row>
    <row r="165" spans="1:9" ht="27.75" customHeight="1">
      <c r="A165" s="329"/>
      <c r="B165" s="432" t="s">
        <v>146</v>
      </c>
      <c r="C165" s="433"/>
      <c r="D165" s="433"/>
      <c r="E165" s="433"/>
      <c r="F165" s="433"/>
      <c r="G165" s="434"/>
      <c r="H165" s="435">
        <v>1.6500000000000001E-2</v>
      </c>
      <c r="I165" s="341">
        <f>ROUND(($I$160/(1-$H$174))*H165,2)</f>
        <v>101.79</v>
      </c>
    </row>
    <row r="166" spans="1:9" ht="22.5" customHeight="1">
      <c r="A166" s="330"/>
      <c r="B166" s="405" t="s">
        <v>147</v>
      </c>
      <c r="C166" s="406"/>
      <c r="D166" s="406"/>
      <c r="E166" s="406"/>
      <c r="F166" s="406"/>
      <c r="G166" s="407"/>
      <c r="H166" s="436"/>
      <c r="I166" s="342">
        <f>ROUND(($I$105/(1-$H$117))*H166,2)</f>
        <v>0</v>
      </c>
    </row>
    <row r="167" spans="1:9" ht="27.75" customHeight="1">
      <c r="A167" s="5"/>
      <c r="B167" s="437" t="s">
        <v>148</v>
      </c>
      <c r="C167" s="438"/>
      <c r="D167" s="438"/>
      <c r="E167" s="438"/>
      <c r="F167" s="438"/>
      <c r="G167" s="439"/>
      <c r="H167" s="2"/>
      <c r="I167" s="5"/>
    </row>
    <row r="168" spans="1:9" ht="39.75" customHeight="1">
      <c r="A168" s="5"/>
      <c r="B168" s="437" t="s">
        <v>149</v>
      </c>
      <c r="C168" s="438"/>
      <c r="D168" s="438"/>
      <c r="E168" s="438"/>
      <c r="F168" s="438"/>
      <c r="G168" s="439"/>
      <c r="H168" s="2"/>
      <c r="I168" s="5"/>
    </row>
    <row r="169" spans="1:9">
      <c r="A169" s="5"/>
      <c r="B169" s="454" t="s">
        <v>77</v>
      </c>
      <c r="C169" s="455"/>
      <c r="D169" s="455"/>
      <c r="E169" s="455"/>
      <c r="F169" s="455"/>
      <c r="G169" s="456"/>
      <c r="H169" s="2"/>
      <c r="I169" s="5"/>
    </row>
    <row r="170" spans="1:9" ht="15.75" customHeight="1">
      <c r="A170" s="5"/>
      <c r="B170" s="202" t="s">
        <v>78</v>
      </c>
      <c r="C170" s="203"/>
      <c r="D170" s="203"/>
      <c r="E170" s="203"/>
      <c r="F170" s="203"/>
      <c r="G170" s="204"/>
      <c r="H170" s="2"/>
      <c r="I170" s="5"/>
    </row>
    <row r="171" spans="1:9" ht="28.5" customHeight="1">
      <c r="A171" s="5"/>
      <c r="B171" s="457" t="s">
        <v>195</v>
      </c>
      <c r="C171" s="458"/>
      <c r="D171" s="458"/>
      <c r="E171" s="458"/>
      <c r="F171" s="458"/>
      <c r="G171" s="459"/>
      <c r="H171" s="53">
        <v>0.05</v>
      </c>
      <c r="I171" s="18">
        <f>ROUND(($I$160/(1-$H$174))*H171,2)</f>
        <v>308.45</v>
      </c>
    </row>
    <row r="172" spans="1:9">
      <c r="A172" s="231" t="s">
        <v>21</v>
      </c>
      <c r="B172" s="232"/>
      <c r="C172" s="232"/>
      <c r="D172" s="232"/>
      <c r="E172" s="232"/>
      <c r="F172" s="232"/>
      <c r="G172" s="232"/>
      <c r="H172" s="233"/>
      <c r="I172" s="14">
        <f>I157+I159+I163+I165+I171</f>
        <v>1359.7</v>
      </c>
    </row>
    <row r="173" spans="1:9">
      <c r="A173" s="414"/>
      <c r="B173" s="415"/>
      <c r="C173" s="415"/>
      <c r="D173" s="415"/>
      <c r="E173" s="415"/>
      <c r="F173" s="415"/>
      <c r="G173" s="415"/>
      <c r="H173" s="415"/>
      <c r="I173" s="416"/>
    </row>
    <row r="174" spans="1:9">
      <c r="A174" s="440" t="s">
        <v>79</v>
      </c>
      <c r="B174" s="441"/>
      <c r="C174" s="441"/>
      <c r="D174" s="441"/>
      <c r="E174" s="441"/>
      <c r="F174" s="441"/>
      <c r="G174" s="442"/>
      <c r="H174" s="54">
        <f>H162+H163+H165+H169+H170+H171</f>
        <v>0.14250000000000002</v>
      </c>
      <c r="I174" s="55">
        <f>I162+I163+I165+I169+I170+I171</f>
        <v>879.07999999999993</v>
      </c>
    </row>
    <row r="175" spans="1:9">
      <c r="A175" s="443" t="s">
        <v>80</v>
      </c>
      <c r="B175" s="444"/>
      <c r="C175" s="449" t="s">
        <v>81</v>
      </c>
      <c r="D175" s="449"/>
      <c r="E175" s="449"/>
      <c r="F175" s="449"/>
      <c r="G175" s="449"/>
      <c r="H175" s="449"/>
      <c r="I175" s="449"/>
    </row>
    <row r="176" spans="1:9">
      <c r="A176" s="445"/>
      <c r="B176" s="446"/>
      <c r="C176" s="450" t="s">
        <v>150</v>
      </c>
      <c r="D176" s="450"/>
      <c r="E176" s="450"/>
      <c r="F176" s="450"/>
      <c r="G176" s="450"/>
      <c r="H176" s="450"/>
      <c r="I176" s="450"/>
    </row>
    <row r="177" spans="1:9">
      <c r="A177" s="447"/>
      <c r="B177" s="448"/>
      <c r="C177" s="451" t="s">
        <v>82</v>
      </c>
      <c r="D177" s="451"/>
      <c r="E177" s="451"/>
      <c r="F177" s="451"/>
      <c r="G177" s="451"/>
      <c r="H177" s="451"/>
      <c r="I177" s="451"/>
    </row>
    <row r="178" spans="1:9">
      <c r="A178" s="452"/>
      <c r="B178" s="453"/>
      <c r="C178" s="453"/>
      <c r="D178" s="453"/>
      <c r="E178" s="453"/>
      <c r="F178" s="453"/>
      <c r="G178" s="453"/>
      <c r="H178" s="453"/>
      <c r="I178" s="453"/>
    </row>
    <row r="179" spans="1:9">
      <c r="A179" s="211" t="s">
        <v>151</v>
      </c>
      <c r="B179" s="212"/>
      <c r="C179" s="212"/>
      <c r="D179" s="212"/>
      <c r="E179" s="212"/>
      <c r="F179" s="212"/>
      <c r="G179" s="212"/>
      <c r="H179" s="212"/>
      <c r="I179" s="213"/>
    </row>
    <row r="180" spans="1:9">
      <c r="A180" s="205" t="s">
        <v>152</v>
      </c>
      <c r="B180" s="206"/>
      <c r="C180" s="206"/>
      <c r="D180" s="206"/>
      <c r="E180" s="206"/>
      <c r="F180" s="206"/>
      <c r="G180" s="206"/>
      <c r="H180" s="206"/>
      <c r="I180" s="207"/>
    </row>
    <row r="181" spans="1:9">
      <c r="A181" s="414"/>
      <c r="B181" s="415"/>
      <c r="C181" s="415"/>
      <c r="D181" s="415"/>
      <c r="E181" s="415"/>
      <c r="F181" s="415"/>
      <c r="G181" s="415"/>
      <c r="H181" s="415"/>
      <c r="I181" s="416"/>
    </row>
    <row r="182" spans="1:9">
      <c r="A182" s="460"/>
      <c r="B182" s="461"/>
      <c r="C182" s="461"/>
      <c r="D182" s="461"/>
      <c r="E182" s="461"/>
      <c r="F182" s="461"/>
      <c r="G182" s="461"/>
      <c r="H182" s="461"/>
      <c r="I182" s="462"/>
    </row>
    <row r="183" spans="1:9" ht="15" customHeight="1">
      <c r="A183" s="214" t="s">
        <v>153</v>
      </c>
      <c r="B183" s="215"/>
      <c r="C183" s="215"/>
      <c r="D183" s="215"/>
      <c r="E183" s="215"/>
      <c r="F183" s="215"/>
      <c r="G183" s="215"/>
      <c r="H183" s="215"/>
      <c r="I183" s="216"/>
    </row>
    <row r="184" spans="1:9" ht="30" customHeight="1">
      <c r="A184" s="220" t="s">
        <v>83</v>
      </c>
      <c r="B184" s="221"/>
      <c r="C184" s="221"/>
      <c r="D184" s="221"/>
      <c r="E184" s="221"/>
      <c r="F184" s="221"/>
      <c r="G184" s="221"/>
      <c r="H184" s="222"/>
      <c r="I184" s="56" t="s">
        <v>25</v>
      </c>
    </row>
    <row r="185" spans="1:9">
      <c r="A185" s="2" t="s">
        <v>7</v>
      </c>
      <c r="B185" s="180" t="s">
        <v>84</v>
      </c>
      <c r="C185" s="181"/>
      <c r="D185" s="181"/>
      <c r="E185" s="181"/>
      <c r="F185" s="181"/>
      <c r="G185" s="181"/>
      <c r="H185" s="182"/>
      <c r="I185" s="57">
        <f>I40</f>
        <v>2186.0300000000002</v>
      </c>
    </row>
    <row r="186" spans="1:9">
      <c r="A186" s="2" t="s">
        <v>9</v>
      </c>
      <c r="B186" s="180" t="s">
        <v>23</v>
      </c>
      <c r="C186" s="181"/>
      <c r="D186" s="181"/>
      <c r="E186" s="181"/>
      <c r="F186" s="181"/>
      <c r="G186" s="181"/>
      <c r="H186" s="182"/>
      <c r="I186" s="57">
        <f>I99</f>
        <v>1992.98</v>
      </c>
    </row>
    <row r="187" spans="1:9">
      <c r="A187" s="2" t="s">
        <v>11</v>
      </c>
      <c r="B187" s="180" t="s">
        <v>85</v>
      </c>
      <c r="C187" s="181"/>
      <c r="D187" s="181"/>
      <c r="E187" s="181"/>
      <c r="F187" s="181"/>
      <c r="G187" s="181"/>
      <c r="H187" s="182"/>
      <c r="I187" s="13">
        <f>I108</f>
        <v>157.44</v>
      </c>
    </row>
    <row r="188" spans="1:9">
      <c r="A188" s="2" t="s">
        <v>13</v>
      </c>
      <c r="B188" s="180" t="s">
        <v>86</v>
      </c>
      <c r="C188" s="181"/>
      <c r="D188" s="181"/>
      <c r="E188" s="181"/>
      <c r="F188" s="181"/>
      <c r="G188" s="181"/>
      <c r="H188" s="182"/>
      <c r="I188" s="13">
        <f>I141</f>
        <v>333.90999999999997</v>
      </c>
    </row>
    <row r="189" spans="1:9">
      <c r="A189" s="2" t="s">
        <v>33</v>
      </c>
      <c r="B189" s="180" t="s">
        <v>154</v>
      </c>
      <c r="C189" s="181"/>
      <c r="D189" s="181"/>
      <c r="E189" s="181"/>
      <c r="F189" s="181"/>
      <c r="G189" s="181"/>
      <c r="H189" s="182"/>
      <c r="I189" s="118">
        <f>I149</f>
        <v>138.87061111111112</v>
      </c>
    </row>
    <row r="190" spans="1:9">
      <c r="A190" s="169" t="s">
        <v>87</v>
      </c>
      <c r="B190" s="170"/>
      <c r="C190" s="170"/>
      <c r="D190" s="170"/>
      <c r="E190" s="170"/>
      <c r="F190" s="170"/>
      <c r="G190" s="170"/>
      <c r="H190" s="171"/>
      <c r="I190" s="58">
        <f>SUM(I185:I189)</f>
        <v>4809.2306111111111</v>
      </c>
    </row>
    <row r="191" spans="1:9">
      <c r="A191" s="59" t="s">
        <v>35</v>
      </c>
      <c r="B191" s="181" t="s">
        <v>88</v>
      </c>
      <c r="C191" s="181"/>
      <c r="D191" s="181"/>
      <c r="E191" s="181"/>
      <c r="F191" s="181"/>
      <c r="G191" s="181"/>
      <c r="H191" s="182"/>
      <c r="I191" s="13">
        <f>I172</f>
        <v>1359.7</v>
      </c>
    </row>
    <row r="192" spans="1:9">
      <c r="A192" s="169" t="s">
        <v>89</v>
      </c>
      <c r="B192" s="170"/>
      <c r="C192" s="170"/>
      <c r="D192" s="170"/>
      <c r="E192" s="170"/>
      <c r="F192" s="170"/>
      <c r="G192" s="170"/>
      <c r="H192" s="171"/>
      <c r="I192" s="58">
        <f>I190+I191</f>
        <v>6168.9306111111109</v>
      </c>
    </row>
    <row r="193" spans="1:9" ht="15" customHeight="1">
      <c r="A193" s="169" t="s">
        <v>196</v>
      </c>
      <c r="B193" s="170"/>
      <c r="C193" s="170"/>
      <c r="D193" s="170"/>
      <c r="E193" s="170"/>
      <c r="F193" s="170"/>
      <c r="G193" s="170"/>
      <c r="H193" s="171"/>
      <c r="I193" s="80">
        <v>1</v>
      </c>
    </row>
    <row r="194" spans="1:9">
      <c r="A194" s="169" t="s">
        <v>197</v>
      </c>
      <c r="B194" s="170"/>
      <c r="C194" s="170"/>
      <c r="D194" s="170"/>
      <c r="E194" s="170"/>
      <c r="F194" s="170"/>
      <c r="G194" s="170"/>
      <c r="H194" s="171"/>
      <c r="I194" s="119">
        <f>I192*I193</f>
        <v>6168.9306111111109</v>
      </c>
    </row>
  </sheetData>
  <mergeCells count="227">
    <mergeCell ref="A2:I2"/>
    <mergeCell ref="A3:I3"/>
    <mergeCell ref="A4:I4"/>
    <mergeCell ref="A5:E5"/>
    <mergeCell ref="F5:I5"/>
    <mergeCell ref="A6:E6"/>
    <mergeCell ref="F6:I6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B83:H83"/>
    <mergeCell ref="B84:H84"/>
    <mergeCell ref="B86:H86"/>
    <mergeCell ref="B87:H87"/>
    <mergeCell ref="B88:H88"/>
    <mergeCell ref="B89:H89"/>
    <mergeCell ref="B77:G77"/>
    <mergeCell ref="B78:G78"/>
    <mergeCell ref="B79:H79"/>
    <mergeCell ref="B80:G80"/>
    <mergeCell ref="B81:G81"/>
    <mergeCell ref="B82:G82"/>
    <mergeCell ref="B85:H85"/>
    <mergeCell ref="B96:H96"/>
    <mergeCell ref="B97:H97"/>
    <mergeCell ref="B98:H98"/>
    <mergeCell ref="A99:H99"/>
    <mergeCell ref="A100:I100"/>
    <mergeCell ref="A101:I101"/>
    <mergeCell ref="A90:I90"/>
    <mergeCell ref="A91:I91"/>
    <mergeCell ref="A92:I92"/>
    <mergeCell ref="A93:I93"/>
    <mergeCell ref="A94:I94"/>
    <mergeCell ref="B95:H95"/>
    <mergeCell ref="A108:H108"/>
    <mergeCell ref="A109:I109"/>
    <mergeCell ref="A110:I110"/>
    <mergeCell ref="A111:I111"/>
    <mergeCell ref="A112:I112"/>
    <mergeCell ref="A113:I113"/>
    <mergeCell ref="B102:H102"/>
    <mergeCell ref="B103:H103"/>
    <mergeCell ref="B104:H104"/>
    <mergeCell ref="B105:H105"/>
    <mergeCell ref="B106:H106"/>
    <mergeCell ref="B107:G107"/>
    <mergeCell ref="A115:I115"/>
    <mergeCell ref="A116:I116"/>
    <mergeCell ref="B117:H117"/>
    <mergeCell ref="B118:F118"/>
    <mergeCell ref="B119:H119"/>
    <mergeCell ref="A120:A121"/>
    <mergeCell ref="B120:H120"/>
    <mergeCell ref="I120:I121"/>
    <mergeCell ref="B121:H121"/>
    <mergeCell ref="A127:A129"/>
    <mergeCell ref="B127:H127"/>
    <mergeCell ref="I127:I129"/>
    <mergeCell ref="B128:H128"/>
    <mergeCell ref="B129:H129"/>
    <mergeCell ref="A130:H130"/>
    <mergeCell ref="A122:A123"/>
    <mergeCell ref="B122:H122"/>
    <mergeCell ref="I122:I123"/>
    <mergeCell ref="B123:H123"/>
    <mergeCell ref="A124:A126"/>
    <mergeCell ref="B124:H124"/>
    <mergeCell ref="I124:I126"/>
    <mergeCell ref="B125:H125"/>
    <mergeCell ref="B126:H126"/>
    <mergeCell ref="A137:I137"/>
    <mergeCell ref="B138:H138"/>
    <mergeCell ref="B139:H139"/>
    <mergeCell ref="B140:H140"/>
    <mergeCell ref="A141:H141"/>
    <mergeCell ref="A142:I142"/>
    <mergeCell ref="A131:I131"/>
    <mergeCell ref="A132:I132"/>
    <mergeCell ref="B133:H133"/>
    <mergeCell ref="B134:H134"/>
    <mergeCell ref="A135:H135"/>
    <mergeCell ref="A136:I136"/>
    <mergeCell ref="A149:H149"/>
    <mergeCell ref="A150:I150"/>
    <mergeCell ref="A151:I151"/>
    <mergeCell ref="A153:I153"/>
    <mergeCell ref="A154:A155"/>
    <mergeCell ref="B154:G155"/>
    <mergeCell ref="H154:H155"/>
    <mergeCell ref="A143:I143"/>
    <mergeCell ref="B144:H144"/>
    <mergeCell ref="B145:H145"/>
    <mergeCell ref="B146:H146"/>
    <mergeCell ref="B147:H147"/>
    <mergeCell ref="B148:H148"/>
    <mergeCell ref="B162:G162"/>
    <mergeCell ref="A163:A164"/>
    <mergeCell ref="B163:G163"/>
    <mergeCell ref="H163:H164"/>
    <mergeCell ref="I163:I164"/>
    <mergeCell ref="B164:G164"/>
    <mergeCell ref="A156:G156"/>
    <mergeCell ref="B157:G157"/>
    <mergeCell ref="A158:G158"/>
    <mergeCell ref="B159:G159"/>
    <mergeCell ref="A160:G160"/>
    <mergeCell ref="B161:G161"/>
    <mergeCell ref="B168:G168"/>
    <mergeCell ref="B169:G169"/>
    <mergeCell ref="B170:G170"/>
    <mergeCell ref="B171:G171"/>
    <mergeCell ref="A172:H172"/>
    <mergeCell ref="A173:I173"/>
    <mergeCell ref="A165:A166"/>
    <mergeCell ref="B165:G165"/>
    <mergeCell ref="H165:H166"/>
    <mergeCell ref="I165:I166"/>
    <mergeCell ref="B166:G166"/>
    <mergeCell ref="B167:G167"/>
    <mergeCell ref="A179:I179"/>
    <mergeCell ref="A180:I180"/>
    <mergeCell ref="A181:I181"/>
    <mergeCell ref="A182:I182"/>
    <mergeCell ref="A183:I183"/>
    <mergeCell ref="A184:H184"/>
    <mergeCell ref="A174:G174"/>
    <mergeCell ref="A175:B177"/>
    <mergeCell ref="C175:I175"/>
    <mergeCell ref="C176:I176"/>
    <mergeCell ref="C177:I177"/>
    <mergeCell ref="A178:I178"/>
    <mergeCell ref="B191:H191"/>
    <mergeCell ref="A192:H192"/>
    <mergeCell ref="A193:H193"/>
    <mergeCell ref="A194:H194"/>
    <mergeCell ref="B185:H185"/>
    <mergeCell ref="B186:H186"/>
    <mergeCell ref="B187:H187"/>
    <mergeCell ref="B188:H188"/>
    <mergeCell ref="B189:H189"/>
    <mergeCell ref="A190:H190"/>
  </mergeCells>
  <pageMargins left="0.511811024" right="0.511811024" top="0.78740157499999996" bottom="0.78740157499999996" header="0.31496062000000002" footer="0.3149606200000000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6FD00-6D22-449F-AC7C-5311BA4CE0C1}">
  <dimension ref="A2:S191"/>
  <sheetViews>
    <sheetView topLeftCell="A14" workbookViewId="0">
      <selection activeCell="H81" sqref="H81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156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431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32.2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93" t="s">
        <v>382</v>
      </c>
      <c r="I21" s="29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366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2337.9699999999998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382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2337.9699999999998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2337.9699999999998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194.75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70.72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265.47000000000003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520.69000000000005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65.09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78.099999999999994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39.049999999999997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26.03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15.62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5.21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208.28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958.07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18">
        <f>IF(ROUND((H77*H75*H76)-(I33*H78),2)&lt;0,0,ROUND((H77*H75*H76)-(I33*H78),2))</f>
        <v>62.12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4.5999999999999996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210</v>
      </c>
      <c r="C79" s="181"/>
      <c r="D79" s="181"/>
      <c r="E79" s="181"/>
      <c r="F79" s="181"/>
      <c r="G79" s="181"/>
      <c r="H79" s="182"/>
      <c r="I79" s="18">
        <f>ROUND(H81*H80*(1-H82),2)</f>
        <v>554.4</v>
      </c>
    </row>
    <row r="80" spans="1:9" ht="15" customHeight="1">
      <c r="A80" s="5"/>
      <c r="B80" s="240" t="s">
        <v>208</v>
      </c>
      <c r="C80" s="241"/>
      <c r="D80" s="241"/>
      <c r="E80" s="241"/>
      <c r="F80" s="241"/>
      <c r="G80" s="242"/>
      <c r="H80" s="26">
        <v>28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9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0.1</v>
      </c>
      <c r="I82" s="5"/>
    </row>
    <row r="83" spans="1:9" ht="24" customHeight="1">
      <c r="A83" s="5" t="s">
        <v>11</v>
      </c>
      <c r="B83" s="240" t="s">
        <v>209</v>
      </c>
      <c r="C83" s="241"/>
      <c r="D83" s="241"/>
      <c r="E83" s="241"/>
      <c r="F83" s="241"/>
      <c r="G83" s="241"/>
      <c r="H83" s="242"/>
      <c r="I83" s="85">
        <v>6</v>
      </c>
    </row>
    <row r="84" spans="1:9" ht="15" customHeight="1">
      <c r="A84" s="5" t="s">
        <v>13</v>
      </c>
      <c r="B84" s="180" t="s">
        <v>420</v>
      </c>
      <c r="C84" s="181"/>
      <c r="D84" s="181"/>
      <c r="E84" s="181"/>
      <c r="F84" s="181"/>
      <c r="G84" s="181"/>
      <c r="H84" s="182"/>
      <c r="I84" s="18">
        <v>19.899999999999999</v>
      </c>
    </row>
    <row r="85" spans="1:9" ht="25.5" customHeight="1">
      <c r="A85" s="5" t="s">
        <v>33</v>
      </c>
      <c r="B85" s="249" t="s">
        <v>46</v>
      </c>
      <c r="C85" s="250"/>
      <c r="D85" s="250"/>
      <c r="E85" s="250"/>
      <c r="F85" s="250"/>
      <c r="G85" s="250"/>
      <c r="H85" s="251"/>
      <c r="I85" s="13"/>
    </row>
    <row r="86" spans="1:9">
      <c r="A86" s="32"/>
      <c r="B86" s="231" t="s">
        <v>103</v>
      </c>
      <c r="C86" s="232"/>
      <c r="D86" s="232"/>
      <c r="E86" s="232"/>
      <c r="F86" s="232"/>
      <c r="G86" s="232"/>
      <c r="H86" s="233"/>
      <c r="I86" s="14">
        <f>SUM(I74:I85)</f>
        <v>642.41999999999996</v>
      </c>
    </row>
    <row r="87" spans="1:9">
      <c r="A87" s="234"/>
      <c r="B87" s="235"/>
      <c r="C87" s="235"/>
      <c r="D87" s="235"/>
      <c r="E87" s="235"/>
      <c r="F87" s="235"/>
      <c r="G87" s="235"/>
      <c r="H87" s="235"/>
      <c r="I87" s="236"/>
    </row>
    <row r="88" spans="1:9" ht="24" customHeight="1">
      <c r="A88" s="211" t="s">
        <v>117</v>
      </c>
      <c r="B88" s="212"/>
      <c r="C88" s="212"/>
      <c r="D88" s="212"/>
      <c r="E88" s="212"/>
      <c r="F88" s="212"/>
      <c r="G88" s="212"/>
      <c r="H88" s="212"/>
      <c r="I88" s="213"/>
    </row>
    <row r="89" spans="1:9" ht="24" customHeight="1">
      <c r="A89" s="205" t="s">
        <v>118</v>
      </c>
      <c r="B89" s="206"/>
      <c r="C89" s="206"/>
      <c r="D89" s="206"/>
      <c r="E89" s="206"/>
      <c r="F89" s="206"/>
      <c r="G89" s="206"/>
      <c r="H89" s="206"/>
      <c r="I89" s="207"/>
    </row>
    <row r="90" spans="1:9">
      <c r="A90" s="237"/>
      <c r="B90" s="238"/>
      <c r="C90" s="238"/>
      <c r="D90" s="238"/>
      <c r="E90" s="238"/>
      <c r="F90" s="238"/>
      <c r="G90" s="238"/>
      <c r="H90" s="238"/>
      <c r="I90" s="239"/>
    </row>
    <row r="91" spans="1:9" ht="31.5" customHeight="1">
      <c r="A91" s="202" t="s">
        <v>47</v>
      </c>
      <c r="B91" s="203"/>
      <c r="C91" s="203"/>
      <c r="D91" s="203"/>
      <c r="E91" s="203"/>
      <c r="F91" s="203"/>
      <c r="G91" s="203"/>
      <c r="H91" s="203"/>
      <c r="I91" s="204"/>
    </row>
    <row r="92" spans="1:9" ht="30" customHeight="1">
      <c r="A92" s="25">
        <v>2</v>
      </c>
      <c r="B92" s="255" t="s">
        <v>48</v>
      </c>
      <c r="C92" s="256"/>
      <c r="D92" s="256"/>
      <c r="E92" s="256"/>
      <c r="F92" s="256"/>
      <c r="G92" s="256"/>
      <c r="H92" s="257"/>
      <c r="I92" s="25" t="s">
        <v>25</v>
      </c>
    </row>
    <row r="93" spans="1:9" ht="15" customHeight="1">
      <c r="A93" s="33" t="s">
        <v>24</v>
      </c>
      <c r="B93" s="258" t="s">
        <v>164</v>
      </c>
      <c r="C93" s="259"/>
      <c r="D93" s="259"/>
      <c r="E93" s="259"/>
      <c r="F93" s="259"/>
      <c r="G93" s="259"/>
      <c r="H93" s="260"/>
      <c r="I93" s="34">
        <f>I49</f>
        <v>265.47000000000003</v>
      </c>
    </row>
    <row r="94" spans="1:9" ht="15" customHeight="1">
      <c r="A94" s="33" t="s">
        <v>26</v>
      </c>
      <c r="B94" s="258" t="s">
        <v>27</v>
      </c>
      <c r="C94" s="259"/>
      <c r="D94" s="259"/>
      <c r="E94" s="259"/>
      <c r="F94" s="259"/>
      <c r="G94" s="259"/>
      <c r="H94" s="260"/>
      <c r="I94" s="34">
        <f>I66</f>
        <v>958.07</v>
      </c>
    </row>
    <row r="95" spans="1:9" ht="15" customHeight="1">
      <c r="A95" s="33" t="s">
        <v>42</v>
      </c>
      <c r="B95" s="258" t="s">
        <v>43</v>
      </c>
      <c r="C95" s="259"/>
      <c r="D95" s="259"/>
      <c r="E95" s="259"/>
      <c r="F95" s="259"/>
      <c r="G95" s="259"/>
      <c r="H95" s="260"/>
      <c r="I95" s="34">
        <f>I86</f>
        <v>642.41999999999996</v>
      </c>
    </row>
    <row r="96" spans="1:9">
      <c r="A96" s="261" t="s">
        <v>21</v>
      </c>
      <c r="B96" s="262"/>
      <c r="C96" s="262"/>
      <c r="D96" s="262"/>
      <c r="E96" s="262"/>
      <c r="F96" s="262"/>
      <c r="G96" s="262"/>
      <c r="H96" s="263"/>
      <c r="I96" s="35">
        <f>SUM(I93:I95)</f>
        <v>1865.96</v>
      </c>
    </row>
    <row r="97" spans="1:9">
      <c r="A97" s="264"/>
      <c r="B97" s="265"/>
      <c r="C97" s="265"/>
      <c r="D97" s="265"/>
      <c r="E97" s="265"/>
      <c r="F97" s="265"/>
      <c r="G97" s="265"/>
      <c r="H97" s="265"/>
      <c r="I97" s="266"/>
    </row>
    <row r="98" spans="1:9" ht="15.75">
      <c r="A98" s="267" t="s">
        <v>50</v>
      </c>
      <c r="B98" s="268"/>
      <c r="C98" s="268"/>
      <c r="D98" s="268"/>
      <c r="E98" s="268"/>
      <c r="F98" s="268"/>
      <c r="G98" s="268"/>
      <c r="H98" s="268"/>
      <c r="I98" s="269"/>
    </row>
    <row r="99" spans="1:9">
      <c r="A99" s="24">
        <v>3</v>
      </c>
      <c r="B99" s="252" t="s">
        <v>51</v>
      </c>
      <c r="C99" s="253"/>
      <c r="D99" s="253"/>
      <c r="E99" s="253"/>
      <c r="F99" s="253"/>
      <c r="G99" s="253"/>
      <c r="H99" s="254"/>
      <c r="I99" s="24" t="s">
        <v>52</v>
      </c>
    </row>
    <row r="100" spans="1:9" ht="58.5" customHeight="1">
      <c r="A100" s="5" t="s">
        <v>7</v>
      </c>
      <c r="B100" s="180" t="s">
        <v>119</v>
      </c>
      <c r="C100" s="181"/>
      <c r="D100" s="181"/>
      <c r="E100" s="181"/>
      <c r="F100" s="181"/>
      <c r="G100" s="181"/>
      <c r="H100" s="182"/>
      <c r="I100" s="18">
        <f>ROUND((($I$40/12)+($I$47/12)+($I$40*0.121/12))*(30/30)*0.05,2)</f>
        <v>11.73</v>
      </c>
    </row>
    <row r="101" spans="1:9">
      <c r="A101" s="5" t="s">
        <v>9</v>
      </c>
      <c r="B101" s="249" t="s">
        <v>53</v>
      </c>
      <c r="C101" s="250"/>
      <c r="D101" s="250"/>
      <c r="E101" s="250"/>
      <c r="F101" s="250"/>
      <c r="G101" s="250"/>
      <c r="H101" s="251"/>
      <c r="I101" s="18">
        <f>ROUND($I$100*H65,2)</f>
        <v>0.94</v>
      </c>
    </row>
    <row r="102" spans="1:9" ht="50.25" customHeight="1">
      <c r="A102" s="5" t="s">
        <v>11</v>
      </c>
      <c r="B102" s="180" t="s">
        <v>120</v>
      </c>
      <c r="C102" s="181"/>
      <c r="D102" s="181"/>
      <c r="E102" s="181"/>
      <c r="F102" s="181"/>
      <c r="G102" s="181"/>
      <c r="H102" s="182"/>
      <c r="I102" s="18">
        <f>ROUND(((($I$40/30)*7)/12)*1,2)</f>
        <v>45.46</v>
      </c>
    </row>
    <row r="103" spans="1:9">
      <c r="A103" s="5" t="s">
        <v>13</v>
      </c>
      <c r="B103" s="249" t="s">
        <v>54</v>
      </c>
      <c r="C103" s="250"/>
      <c r="D103" s="250"/>
      <c r="E103" s="250"/>
      <c r="F103" s="250"/>
      <c r="G103" s="250"/>
      <c r="H103" s="251"/>
      <c r="I103" s="18">
        <f>ROUND($I$102*H66,2)</f>
        <v>16.73</v>
      </c>
    </row>
    <row r="104" spans="1:9" ht="48" customHeight="1">
      <c r="A104" s="5" t="s">
        <v>33</v>
      </c>
      <c r="B104" s="180" t="s">
        <v>121</v>
      </c>
      <c r="C104" s="181"/>
      <c r="D104" s="181"/>
      <c r="E104" s="181"/>
      <c r="F104" s="181"/>
      <c r="G104" s="182"/>
      <c r="H104" s="36">
        <v>0.04</v>
      </c>
      <c r="I104" s="18">
        <f>ROUND($I$40*H104,2)</f>
        <v>93.52</v>
      </c>
    </row>
    <row r="105" spans="1:9">
      <c r="A105" s="231" t="s">
        <v>21</v>
      </c>
      <c r="B105" s="232"/>
      <c r="C105" s="232"/>
      <c r="D105" s="232"/>
      <c r="E105" s="232"/>
      <c r="F105" s="232"/>
      <c r="G105" s="232"/>
      <c r="H105" s="233"/>
      <c r="I105" s="14">
        <f>SUM(I100:I104)</f>
        <v>168.38</v>
      </c>
    </row>
    <row r="106" spans="1:9">
      <c r="A106" s="367"/>
      <c r="B106" s="368"/>
      <c r="C106" s="368"/>
      <c r="D106" s="368"/>
      <c r="E106" s="368"/>
      <c r="F106" s="368"/>
      <c r="G106" s="368"/>
      <c r="H106" s="368"/>
      <c r="I106" s="369"/>
    </row>
    <row r="107" spans="1:9" ht="15.75" customHeight="1">
      <c r="A107" s="202" t="s">
        <v>55</v>
      </c>
      <c r="B107" s="203"/>
      <c r="C107" s="203"/>
      <c r="D107" s="203"/>
      <c r="E107" s="203"/>
      <c r="F107" s="203"/>
      <c r="G107" s="203"/>
      <c r="H107" s="203"/>
      <c r="I107" s="204"/>
    </row>
    <row r="108" spans="1:9" ht="36" customHeight="1">
      <c r="A108" s="370" t="s">
        <v>122</v>
      </c>
      <c r="B108" s="371"/>
      <c r="C108" s="371"/>
      <c r="D108" s="371"/>
      <c r="E108" s="371"/>
      <c r="F108" s="371"/>
      <c r="G108" s="371"/>
      <c r="H108" s="371"/>
      <c r="I108" s="372"/>
    </row>
    <row r="109" spans="1:9" ht="75" customHeight="1">
      <c r="A109" s="382" t="s">
        <v>123</v>
      </c>
      <c r="B109" s="383"/>
      <c r="C109" s="383"/>
      <c r="D109" s="383"/>
      <c r="E109" s="383"/>
      <c r="F109" s="383"/>
      <c r="G109" s="383"/>
      <c r="H109" s="383"/>
      <c r="I109" s="384"/>
    </row>
    <row r="110" spans="1:9">
      <c r="A110" s="373"/>
      <c r="B110" s="374"/>
      <c r="C110" s="374"/>
      <c r="D110" s="374"/>
      <c r="E110" s="374"/>
      <c r="F110" s="374"/>
      <c r="G110" s="374"/>
      <c r="H110" s="374"/>
      <c r="I110" s="375"/>
    </row>
    <row r="111" spans="1:9" ht="57.75">
      <c r="A111" s="37" t="s">
        <v>56</v>
      </c>
      <c r="B111" s="38">
        <f>I40</f>
        <v>2337.9699999999998</v>
      </c>
      <c r="C111" s="39"/>
      <c r="D111" s="37" t="s">
        <v>124</v>
      </c>
      <c r="E111" s="38">
        <f>I96-I74-I79+I115</f>
        <v>1539.69</v>
      </c>
      <c r="F111" s="40"/>
      <c r="G111" s="37" t="s">
        <v>57</v>
      </c>
      <c r="H111" s="41">
        <f>I105</f>
        <v>168.38</v>
      </c>
      <c r="I111" s="42">
        <f>B111+E111+H111</f>
        <v>4046.04</v>
      </c>
    </row>
    <row r="112" spans="1:9">
      <c r="A112" s="376"/>
      <c r="B112" s="377"/>
      <c r="C112" s="377"/>
      <c r="D112" s="377"/>
      <c r="E112" s="377"/>
      <c r="F112" s="377"/>
      <c r="G112" s="377"/>
      <c r="H112" s="377"/>
      <c r="I112" s="378"/>
    </row>
    <row r="113" spans="1:9" ht="15" customHeight="1">
      <c r="A113" s="379" t="s">
        <v>125</v>
      </c>
      <c r="B113" s="380"/>
      <c r="C113" s="380"/>
      <c r="D113" s="380"/>
      <c r="E113" s="380"/>
      <c r="F113" s="380"/>
      <c r="G113" s="380"/>
      <c r="H113" s="380"/>
      <c r="I113" s="381"/>
    </row>
    <row r="114" spans="1:9">
      <c r="A114" s="43" t="s">
        <v>58</v>
      </c>
      <c r="B114" s="252" t="s">
        <v>59</v>
      </c>
      <c r="C114" s="253"/>
      <c r="D114" s="253"/>
      <c r="E114" s="253"/>
      <c r="F114" s="253"/>
      <c r="G114" s="253"/>
      <c r="H114" s="254"/>
      <c r="I114" s="43" t="s">
        <v>25</v>
      </c>
    </row>
    <row r="115" spans="1:9" ht="75.75" customHeight="1">
      <c r="A115" s="10" t="s">
        <v>7</v>
      </c>
      <c r="B115" s="355" t="s">
        <v>126</v>
      </c>
      <c r="C115" s="356"/>
      <c r="D115" s="356"/>
      <c r="E115" s="356"/>
      <c r="F115" s="357"/>
      <c r="G115" s="62">
        <v>9.0749999999999997E-2</v>
      </c>
      <c r="H115" s="44">
        <v>0.36799999999999999</v>
      </c>
      <c r="I115" s="18">
        <f>ROUND($B$111*G115 + $B$111*G115*H115,2)</f>
        <v>290.25</v>
      </c>
    </row>
    <row r="116" spans="1:9" ht="28.5" customHeight="1">
      <c r="A116" s="5" t="s">
        <v>9</v>
      </c>
      <c r="B116" s="358" t="s">
        <v>127</v>
      </c>
      <c r="C116" s="359"/>
      <c r="D116" s="359"/>
      <c r="E116" s="359"/>
      <c r="F116" s="359"/>
      <c r="G116" s="359"/>
      <c r="H116" s="360"/>
      <c r="I116" s="18">
        <f>ROUND((($I$111/30)*2)/24,2)</f>
        <v>11.24</v>
      </c>
    </row>
    <row r="117" spans="1:9" ht="15.75" customHeight="1">
      <c r="A117" s="329" t="s">
        <v>11</v>
      </c>
      <c r="B117" s="361" t="s">
        <v>128</v>
      </c>
      <c r="C117" s="362"/>
      <c r="D117" s="362"/>
      <c r="E117" s="362"/>
      <c r="F117" s="362"/>
      <c r="G117" s="362"/>
      <c r="H117" s="363"/>
      <c r="I117" s="341">
        <f>ROUND((($I$111/30)*5)/24*0.03,2)</f>
        <v>0.84</v>
      </c>
    </row>
    <row r="118" spans="1:9" ht="15" customHeight="1">
      <c r="A118" s="330"/>
      <c r="B118" s="364" t="s">
        <v>129</v>
      </c>
      <c r="C118" s="365"/>
      <c r="D118" s="365"/>
      <c r="E118" s="365"/>
      <c r="F118" s="365"/>
      <c r="G118" s="365"/>
      <c r="H118" s="366"/>
      <c r="I118" s="342">
        <f>ROUND((($I$63/30)*5)/24*0.03,2)</f>
        <v>0</v>
      </c>
    </row>
    <row r="119" spans="1:9" ht="31.5" customHeight="1">
      <c r="A119" s="329" t="s">
        <v>13</v>
      </c>
      <c r="B119" s="408" t="s">
        <v>130</v>
      </c>
      <c r="C119" s="409"/>
      <c r="D119" s="409"/>
      <c r="E119" s="409"/>
      <c r="F119" s="409"/>
      <c r="G119" s="409"/>
      <c r="H119" s="410"/>
      <c r="I119" s="341">
        <f>ROUND((((($I$111)/30)*1.94)/24),2)</f>
        <v>10.9</v>
      </c>
    </row>
    <row r="120" spans="1:9" ht="15" customHeight="1">
      <c r="A120" s="330"/>
      <c r="B120" s="411" t="s">
        <v>131</v>
      </c>
      <c r="C120" s="412"/>
      <c r="D120" s="412"/>
      <c r="E120" s="412"/>
      <c r="F120" s="412"/>
      <c r="G120" s="412"/>
      <c r="H120" s="413"/>
      <c r="I120" s="342">
        <f>ROUND((((($I$63)/30)*1.94)/24),2)</f>
        <v>0.04</v>
      </c>
    </row>
    <row r="121" spans="1:9" ht="15.75" customHeight="1">
      <c r="A121" s="329" t="s">
        <v>33</v>
      </c>
      <c r="B121" s="361" t="s">
        <v>132</v>
      </c>
      <c r="C121" s="362"/>
      <c r="D121" s="362"/>
      <c r="E121" s="362"/>
      <c r="F121" s="362"/>
      <c r="G121" s="362"/>
      <c r="H121" s="363"/>
      <c r="I121" s="341">
        <f>ROUND(((((B111*0.121)+(H66)*(B111*0.121))*(4/24)))*0.04,2) + ROUND(((H65*B111 + H66*I47 + I86 - I74 - I79 + I105)*4/24)*0.04,2)</f>
        <v>5.6</v>
      </c>
    </row>
    <row r="122" spans="1:9" ht="22.5" customHeight="1">
      <c r="A122" s="389"/>
      <c r="B122" s="390" t="s">
        <v>133</v>
      </c>
      <c r="C122" s="391"/>
      <c r="D122" s="391"/>
      <c r="E122" s="391"/>
      <c r="F122" s="391"/>
      <c r="G122" s="391"/>
      <c r="H122" s="392"/>
      <c r="I122" s="385" t="e">
        <f>ROUND(((((B114*0.121)+(H73)*(B114*0.121))*(4/24)))*0.04,2) + ROUND(((H72*B114 + H73*I57 + I90 - I79 -#REF! + I108)*4/24)*0.04,2)</f>
        <v>#VALUE!</v>
      </c>
    </row>
    <row r="123" spans="1:9" ht="45" customHeight="1">
      <c r="A123" s="330"/>
      <c r="B123" s="393" t="s">
        <v>134</v>
      </c>
      <c r="C123" s="394"/>
      <c r="D123" s="394"/>
      <c r="E123" s="394"/>
      <c r="F123" s="394"/>
      <c r="G123" s="394"/>
      <c r="H123" s="395"/>
      <c r="I123" s="342" t="e">
        <f>ROUND(((((B115*0.121)+(H74)*(B115*0.121))*(4/24)))*0.04,2) + ROUND(((H73*B115 + H74*I58 + I91 - I80 -#REF! + I109)*4/24)*0.04,2)</f>
        <v>#VALUE!</v>
      </c>
    </row>
    <row r="124" spans="1:9" ht="15" customHeight="1">
      <c r="A124" s="399" t="s">
        <v>35</v>
      </c>
      <c r="B124" s="190" t="s">
        <v>135</v>
      </c>
      <c r="C124" s="191"/>
      <c r="D124" s="191"/>
      <c r="E124" s="191"/>
      <c r="F124" s="191"/>
      <c r="G124" s="191"/>
      <c r="H124" s="192"/>
      <c r="I124" s="341">
        <f>ROUND((((($I$111)/30)*6)/24),2)</f>
        <v>33.72</v>
      </c>
    </row>
    <row r="125" spans="1:9" ht="15" customHeight="1">
      <c r="A125" s="400"/>
      <c r="B125" s="402" t="s">
        <v>136</v>
      </c>
      <c r="C125" s="403"/>
      <c r="D125" s="403"/>
      <c r="E125" s="403"/>
      <c r="F125" s="403"/>
      <c r="G125" s="403"/>
      <c r="H125" s="404"/>
      <c r="I125" s="385">
        <f>ROUND((((($I$63)/30)*6)/24),2)</f>
        <v>0.13</v>
      </c>
    </row>
    <row r="126" spans="1:9" ht="22.5" customHeight="1">
      <c r="A126" s="401"/>
      <c r="B126" s="405" t="s">
        <v>137</v>
      </c>
      <c r="C126" s="406"/>
      <c r="D126" s="406"/>
      <c r="E126" s="406"/>
      <c r="F126" s="406"/>
      <c r="G126" s="406"/>
      <c r="H126" s="407"/>
      <c r="I126" s="342">
        <f>ROUND((((($I$63)/30)*6)/24),2)</f>
        <v>0.13</v>
      </c>
    </row>
    <row r="127" spans="1:9">
      <c r="A127" s="231" t="s">
        <v>21</v>
      </c>
      <c r="B127" s="232"/>
      <c r="C127" s="232"/>
      <c r="D127" s="232"/>
      <c r="E127" s="232"/>
      <c r="F127" s="232"/>
      <c r="G127" s="232"/>
      <c r="H127" s="233"/>
      <c r="I127" s="45">
        <f>I115+I116+I117+I119+I121+I124</f>
        <v>352.54999999999995</v>
      </c>
    </row>
    <row r="128" spans="1:9">
      <c r="A128" s="231"/>
      <c r="B128" s="232"/>
      <c r="C128" s="232"/>
      <c r="D128" s="232"/>
      <c r="E128" s="232"/>
      <c r="F128" s="232"/>
      <c r="G128" s="232"/>
      <c r="H128" s="232"/>
      <c r="I128" s="233"/>
    </row>
    <row r="129" spans="1:9">
      <c r="A129" s="352" t="s">
        <v>60</v>
      </c>
      <c r="B129" s="353"/>
      <c r="C129" s="353"/>
      <c r="D129" s="353"/>
      <c r="E129" s="353"/>
      <c r="F129" s="353"/>
      <c r="G129" s="353"/>
      <c r="H129" s="353"/>
      <c r="I129" s="354"/>
    </row>
    <row r="130" spans="1:9">
      <c r="A130" s="24" t="s">
        <v>138</v>
      </c>
      <c r="B130" s="252" t="s">
        <v>62</v>
      </c>
      <c r="C130" s="253"/>
      <c r="D130" s="253"/>
      <c r="E130" s="253"/>
      <c r="F130" s="253"/>
      <c r="G130" s="253"/>
      <c r="H130" s="254"/>
      <c r="I130" s="24" t="s">
        <v>25</v>
      </c>
    </row>
    <row r="131" spans="1:9">
      <c r="A131" s="5" t="s">
        <v>7</v>
      </c>
      <c r="B131" s="249" t="s">
        <v>63</v>
      </c>
      <c r="C131" s="250"/>
      <c r="D131" s="250"/>
      <c r="E131" s="250"/>
      <c r="F131" s="250"/>
      <c r="G131" s="250"/>
      <c r="H131" s="251"/>
      <c r="I131" s="18">
        <v>0</v>
      </c>
    </row>
    <row r="132" spans="1:9">
      <c r="A132" s="396" t="s">
        <v>21</v>
      </c>
      <c r="B132" s="397"/>
      <c r="C132" s="397"/>
      <c r="D132" s="397"/>
      <c r="E132" s="397"/>
      <c r="F132" s="397"/>
      <c r="G132" s="397"/>
      <c r="H132" s="398"/>
      <c r="I132" s="18">
        <v>0</v>
      </c>
    </row>
    <row r="133" spans="1:9">
      <c r="A133" s="386"/>
      <c r="B133" s="387"/>
      <c r="C133" s="387"/>
      <c r="D133" s="387"/>
      <c r="E133" s="387"/>
      <c r="F133" s="387"/>
      <c r="G133" s="387"/>
      <c r="H133" s="387"/>
      <c r="I133" s="388"/>
    </row>
    <row r="134" spans="1:9" ht="31.5" customHeight="1">
      <c r="A134" s="202" t="s">
        <v>64</v>
      </c>
      <c r="B134" s="203"/>
      <c r="C134" s="203"/>
      <c r="D134" s="203"/>
      <c r="E134" s="203"/>
      <c r="F134" s="203"/>
      <c r="G134" s="203"/>
      <c r="H134" s="203"/>
      <c r="I134" s="204"/>
    </row>
    <row r="135" spans="1:9">
      <c r="A135" s="25">
        <v>4</v>
      </c>
      <c r="B135" s="252" t="s">
        <v>65</v>
      </c>
      <c r="C135" s="253"/>
      <c r="D135" s="253"/>
      <c r="E135" s="253"/>
      <c r="F135" s="253"/>
      <c r="G135" s="253"/>
      <c r="H135" s="254"/>
      <c r="I135" s="24" t="s">
        <v>25</v>
      </c>
    </row>
    <row r="136" spans="1:9">
      <c r="A136" s="2" t="s">
        <v>58</v>
      </c>
      <c r="B136" s="249" t="s">
        <v>59</v>
      </c>
      <c r="C136" s="250"/>
      <c r="D136" s="250"/>
      <c r="E136" s="250"/>
      <c r="F136" s="250"/>
      <c r="G136" s="250"/>
      <c r="H136" s="251"/>
      <c r="I136" s="18">
        <f>I127</f>
        <v>352.54999999999995</v>
      </c>
    </row>
    <row r="137" spans="1:9">
      <c r="A137" s="2" t="s">
        <v>61</v>
      </c>
      <c r="B137" s="249" t="s">
        <v>62</v>
      </c>
      <c r="C137" s="250"/>
      <c r="D137" s="250"/>
      <c r="E137" s="250"/>
      <c r="F137" s="250"/>
      <c r="G137" s="250"/>
      <c r="H137" s="251"/>
      <c r="I137" s="18">
        <v>0</v>
      </c>
    </row>
    <row r="138" spans="1:9">
      <c r="A138" s="169" t="s">
        <v>21</v>
      </c>
      <c r="B138" s="170"/>
      <c r="C138" s="170"/>
      <c r="D138" s="170"/>
      <c r="E138" s="170"/>
      <c r="F138" s="170"/>
      <c r="G138" s="170"/>
      <c r="H138" s="171"/>
      <c r="I138" s="14">
        <f>SUM(I136:I137)</f>
        <v>352.54999999999995</v>
      </c>
    </row>
    <row r="139" spans="1:9">
      <c r="A139" s="414"/>
      <c r="B139" s="415"/>
      <c r="C139" s="415"/>
      <c r="D139" s="415"/>
      <c r="E139" s="415"/>
      <c r="F139" s="415"/>
      <c r="G139" s="415"/>
      <c r="H139" s="415"/>
      <c r="I139" s="416"/>
    </row>
    <row r="140" spans="1:9" ht="15.75" customHeight="1">
      <c r="A140" s="202" t="s">
        <v>66</v>
      </c>
      <c r="B140" s="203"/>
      <c r="C140" s="203"/>
      <c r="D140" s="203"/>
      <c r="E140" s="203"/>
      <c r="F140" s="203"/>
      <c r="G140" s="203"/>
      <c r="H140" s="203"/>
      <c r="I140" s="204"/>
    </row>
    <row r="141" spans="1:9" ht="15" customHeight="1">
      <c r="A141" s="24">
        <v>5</v>
      </c>
      <c r="B141" s="255" t="s">
        <v>67</v>
      </c>
      <c r="C141" s="256"/>
      <c r="D141" s="256"/>
      <c r="E141" s="256"/>
      <c r="F141" s="256"/>
      <c r="G141" s="256"/>
      <c r="H141" s="257"/>
      <c r="I141" s="24" t="s">
        <v>25</v>
      </c>
    </row>
    <row r="142" spans="1:9">
      <c r="A142" s="5" t="s">
        <v>7</v>
      </c>
      <c r="B142" s="180" t="s">
        <v>139</v>
      </c>
      <c r="C142" s="181"/>
      <c r="D142" s="181"/>
      <c r="E142" s="181"/>
      <c r="F142" s="181"/>
      <c r="G142" s="181"/>
      <c r="H142" s="182"/>
      <c r="I142" s="107">
        <f>'UNIFORMES N'!E92</f>
        <v>52.08</v>
      </c>
    </row>
    <row r="143" spans="1:9">
      <c r="A143" s="5" t="s">
        <v>9</v>
      </c>
      <c r="B143" s="180" t="s">
        <v>140</v>
      </c>
      <c r="C143" s="181"/>
      <c r="D143" s="181"/>
      <c r="E143" s="181"/>
      <c r="F143" s="181"/>
      <c r="G143" s="181"/>
      <c r="H143" s="182"/>
      <c r="I143" s="84"/>
    </row>
    <row r="144" spans="1:9">
      <c r="A144" s="5" t="s">
        <v>11</v>
      </c>
      <c r="B144" s="249" t="s">
        <v>141</v>
      </c>
      <c r="C144" s="250"/>
      <c r="D144" s="250"/>
      <c r="E144" s="250"/>
      <c r="F144" s="250"/>
      <c r="G144" s="250"/>
      <c r="H144" s="251"/>
      <c r="I144" s="115">
        <f>'UNIFORMES N'!E104+'UNIFORMES N'!F153</f>
        <v>86.790611111111119</v>
      </c>
    </row>
    <row r="145" spans="1:9">
      <c r="A145" s="5" t="s">
        <v>13</v>
      </c>
      <c r="B145" s="180" t="s">
        <v>142</v>
      </c>
      <c r="C145" s="181"/>
      <c r="D145" s="181"/>
      <c r="E145" s="181"/>
      <c r="F145" s="181"/>
      <c r="G145" s="181"/>
      <c r="H145" s="182"/>
      <c r="I145" s="13"/>
    </row>
    <row r="146" spans="1:9">
      <c r="A146" s="231" t="s">
        <v>103</v>
      </c>
      <c r="B146" s="232"/>
      <c r="C146" s="232"/>
      <c r="D146" s="232"/>
      <c r="E146" s="232"/>
      <c r="F146" s="232"/>
      <c r="G146" s="232"/>
      <c r="H146" s="233"/>
      <c r="I146" s="117">
        <f>SUM(I142:I145)</f>
        <v>138.87061111111112</v>
      </c>
    </row>
    <row r="147" spans="1:9" ht="18">
      <c r="A147" s="420"/>
      <c r="B147" s="421"/>
      <c r="C147" s="421"/>
      <c r="D147" s="421"/>
      <c r="E147" s="421"/>
      <c r="F147" s="421"/>
      <c r="G147" s="421"/>
      <c r="H147" s="421"/>
      <c r="I147" s="422"/>
    </row>
    <row r="148" spans="1:9">
      <c r="A148" s="423" t="s">
        <v>68</v>
      </c>
      <c r="B148" s="424"/>
      <c r="C148" s="424"/>
      <c r="D148" s="424"/>
      <c r="E148" s="424"/>
      <c r="F148" s="424"/>
      <c r="G148" s="424"/>
      <c r="H148" s="424"/>
      <c r="I148" s="425"/>
    </row>
    <row r="149" spans="1:9" ht="18">
      <c r="A149" s="47"/>
      <c r="B149" s="48"/>
      <c r="C149" s="48"/>
      <c r="D149" s="48"/>
      <c r="E149" s="48"/>
      <c r="F149" s="48"/>
      <c r="G149" s="48"/>
      <c r="H149" s="48"/>
      <c r="I149" s="49"/>
    </row>
    <row r="150" spans="1:9" ht="15.75">
      <c r="A150" s="267" t="s">
        <v>69</v>
      </c>
      <c r="B150" s="268"/>
      <c r="C150" s="268"/>
      <c r="D150" s="268"/>
      <c r="E150" s="268"/>
      <c r="F150" s="268"/>
      <c r="G150" s="268"/>
      <c r="H150" s="268"/>
      <c r="I150" s="269"/>
    </row>
    <row r="151" spans="1:9" ht="15" customHeight="1">
      <c r="A151" s="313">
        <v>6</v>
      </c>
      <c r="B151" s="426" t="s">
        <v>143</v>
      </c>
      <c r="C151" s="427"/>
      <c r="D151" s="427"/>
      <c r="E151" s="427"/>
      <c r="F151" s="427"/>
      <c r="G151" s="428"/>
      <c r="H151" s="281" t="s">
        <v>28</v>
      </c>
      <c r="I151" s="15" t="s">
        <v>101</v>
      </c>
    </row>
    <row r="152" spans="1:9">
      <c r="A152" s="314"/>
      <c r="B152" s="429"/>
      <c r="C152" s="430"/>
      <c r="D152" s="430"/>
      <c r="E152" s="430"/>
      <c r="F152" s="430"/>
      <c r="G152" s="431"/>
      <c r="H152" s="282"/>
      <c r="I152" s="4" t="s">
        <v>100</v>
      </c>
    </row>
    <row r="153" spans="1:9" ht="63.75" customHeight="1">
      <c r="A153" s="417" t="s">
        <v>70</v>
      </c>
      <c r="B153" s="418"/>
      <c r="C153" s="418"/>
      <c r="D153" s="418"/>
      <c r="E153" s="418"/>
      <c r="F153" s="418"/>
      <c r="G153" s="419"/>
      <c r="H153" s="50" t="s">
        <v>44</v>
      </c>
      <c r="I153" s="51">
        <f>I40+I96+I105+I138+I146</f>
        <v>4863.730611111112</v>
      </c>
    </row>
    <row r="154" spans="1:9" ht="15.75">
      <c r="A154" s="52" t="s">
        <v>7</v>
      </c>
      <c r="B154" s="267" t="s">
        <v>71</v>
      </c>
      <c r="C154" s="268"/>
      <c r="D154" s="268"/>
      <c r="E154" s="268"/>
      <c r="F154" s="268"/>
      <c r="G154" s="269"/>
      <c r="H154" s="17">
        <v>0.03</v>
      </c>
      <c r="I154" s="18">
        <f>ROUND(H154*I153,2)</f>
        <v>145.91</v>
      </c>
    </row>
    <row r="155" spans="1:9" ht="63.75" customHeight="1">
      <c r="A155" s="417" t="s">
        <v>72</v>
      </c>
      <c r="B155" s="418"/>
      <c r="C155" s="418"/>
      <c r="D155" s="418"/>
      <c r="E155" s="418"/>
      <c r="F155" s="418"/>
      <c r="G155" s="419"/>
      <c r="H155" s="50" t="s">
        <v>44</v>
      </c>
      <c r="I155" s="51">
        <f>I40+I96+I105+I138+I146+I154</f>
        <v>5009.6406111111119</v>
      </c>
    </row>
    <row r="156" spans="1:9" ht="15.75">
      <c r="A156" s="52" t="s">
        <v>9</v>
      </c>
      <c r="B156" s="267" t="s">
        <v>73</v>
      </c>
      <c r="C156" s="268"/>
      <c r="D156" s="268"/>
      <c r="E156" s="268"/>
      <c r="F156" s="268"/>
      <c r="G156" s="269"/>
      <c r="H156" s="17">
        <v>6.7900000000000002E-2</v>
      </c>
      <c r="I156" s="18">
        <f>ROUND(H156*I155,2)</f>
        <v>340.15</v>
      </c>
    </row>
    <row r="157" spans="1:9" ht="76.5" customHeight="1">
      <c r="A157" s="417" t="s">
        <v>74</v>
      </c>
      <c r="B157" s="418"/>
      <c r="C157" s="418"/>
      <c r="D157" s="418"/>
      <c r="E157" s="418"/>
      <c r="F157" s="418"/>
      <c r="G157" s="419"/>
      <c r="H157" s="50" t="s">
        <v>44</v>
      </c>
      <c r="I157" s="51">
        <f>I153+I154+I156</f>
        <v>5349.7906111111115</v>
      </c>
    </row>
    <row r="158" spans="1:9" ht="15.75">
      <c r="A158" s="52" t="s">
        <v>11</v>
      </c>
      <c r="B158" s="267" t="s">
        <v>75</v>
      </c>
      <c r="C158" s="268"/>
      <c r="D158" s="268"/>
      <c r="E158" s="268"/>
      <c r="F158" s="268"/>
      <c r="G158" s="269"/>
      <c r="H158" s="5" t="s">
        <v>44</v>
      </c>
      <c r="I158" s="5" t="s">
        <v>44</v>
      </c>
    </row>
    <row r="159" spans="1:9" ht="15.75">
      <c r="A159" s="5"/>
      <c r="B159" s="267" t="s">
        <v>76</v>
      </c>
      <c r="C159" s="268"/>
      <c r="D159" s="268"/>
      <c r="E159" s="268"/>
      <c r="F159" s="268"/>
      <c r="G159" s="269"/>
      <c r="H159" s="5"/>
      <c r="I159" s="5"/>
    </row>
    <row r="160" spans="1:9" ht="27" customHeight="1">
      <c r="A160" s="329"/>
      <c r="B160" s="432" t="s">
        <v>144</v>
      </c>
      <c r="C160" s="433"/>
      <c r="D160" s="433"/>
      <c r="E160" s="433"/>
      <c r="F160" s="433"/>
      <c r="G160" s="434"/>
      <c r="H160" s="435">
        <v>7.5999999999999998E-2</v>
      </c>
      <c r="I160" s="341">
        <f>ROUND(($I$157/(1-$H$171))*H160,2)</f>
        <v>474.15</v>
      </c>
    </row>
    <row r="161" spans="1:9" ht="22.5" customHeight="1">
      <c r="A161" s="330"/>
      <c r="B161" s="405" t="s">
        <v>145</v>
      </c>
      <c r="C161" s="406"/>
      <c r="D161" s="406"/>
      <c r="E161" s="406"/>
      <c r="F161" s="406"/>
      <c r="G161" s="407"/>
      <c r="H161" s="436"/>
      <c r="I161" s="342">
        <f>ROUND(($I$102/(1-$H$114))*H161,2)</f>
        <v>0</v>
      </c>
    </row>
    <row r="162" spans="1:9" ht="27.75" customHeight="1">
      <c r="A162" s="329"/>
      <c r="B162" s="432" t="s">
        <v>146</v>
      </c>
      <c r="C162" s="433"/>
      <c r="D162" s="433"/>
      <c r="E162" s="433"/>
      <c r="F162" s="433"/>
      <c r="G162" s="434"/>
      <c r="H162" s="435">
        <v>1.6500000000000001E-2</v>
      </c>
      <c r="I162" s="341">
        <f>ROUND(($I$157/(1-$H$171))*H162,2)</f>
        <v>102.94</v>
      </c>
    </row>
    <row r="163" spans="1:9" ht="22.5" customHeight="1">
      <c r="A163" s="330"/>
      <c r="B163" s="405" t="s">
        <v>147</v>
      </c>
      <c r="C163" s="406"/>
      <c r="D163" s="406"/>
      <c r="E163" s="406"/>
      <c r="F163" s="406"/>
      <c r="G163" s="407"/>
      <c r="H163" s="436"/>
      <c r="I163" s="342">
        <f>ROUND(($I$102/(1-$H$114))*H163,2)</f>
        <v>0</v>
      </c>
    </row>
    <row r="164" spans="1:9" ht="27.75" customHeight="1">
      <c r="A164" s="5"/>
      <c r="B164" s="437" t="s">
        <v>148</v>
      </c>
      <c r="C164" s="438"/>
      <c r="D164" s="438"/>
      <c r="E164" s="438"/>
      <c r="F164" s="438"/>
      <c r="G164" s="439"/>
      <c r="H164" s="2"/>
      <c r="I164" s="5"/>
    </row>
    <row r="165" spans="1:9" ht="39.75" customHeight="1">
      <c r="A165" s="5"/>
      <c r="B165" s="437" t="s">
        <v>149</v>
      </c>
      <c r="C165" s="438"/>
      <c r="D165" s="438"/>
      <c r="E165" s="438"/>
      <c r="F165" s="438"/>
      <c r="G165" s="439"/>
      <c r="H165" s="2"/>
      <c r="I165" s="5"/>
    </row>
    <row r="166" spans="1:9">
      <c r="A166" s="5"/>
      <c r="B166" s="454" t="s">
        <v>77</v>
      </c>
      <c r="C166" s="455"/>
      <c r="D166" s="455"/>
      <c r="E166" s="455"/>
      <c r="F166" s="455"/>
      <c r="G166" s="456"/>
      <c r="H166" s="2"/>
      <c r="I166" s="5"/>
    </row>
    <row r="167" spans="1:9" ht="15.75" customHeight="1">
      <c r="A167" s="5"/>
      <c r="B167" s="202" t="s">
        <v>78</v>
      </c>
      <c r="C167" s="203"/>
      <c r="D167" s="203"/>
      <c r="E167" s="203"/>
      <c r="F167" s="203"/>
      <c r="G167" s="204"/>
      <c r="H167" s="2"/>
      <c r="I167" s="5"/>
    </row>
    <row r="168" spans="1:9" ht="28.5" customHeight="1">
      <c r="A168" s="5"/>
      <c r="B168" s="457" t="s">
        <v>195</v>
      </c>
      <c r="C168" s="458"/>
      <c r="D168" s="458"/>
      <c r="E168" s="458"/>
      <c r="F168" s="458"/>
      <c r="G168" s="459"/>
      <c r="H168" s="53">
        <v>0.05</v>
      </c>
      <c r="I168" s="18">
        <f>ROUND(($I$157/(1-$H$171))*H168,2)</f>
        <v>311.94</v>
      </c>
    </row>
    <row r="169" spans="1:9">
      <c r="A169" s="231" t="s">
        <v>21</v>
      </c>
      <c r="B169" s="232"/>
      <c r="C169" s="232"/>
      <c r="D169" s="232"/>
      <c r="E169" s="232"/>
      <c r="F169" s="232"/>
      <c r="G169" s="232"/>
      <c r="H169" s="233"/>
      <c r="I169" s="14">
        <f>I154+I156+I160+I162+I168</f>
        <v>1375.09</v>
      </c>
    </row>
    <row r="170" spans="1:9">
      <c r="A170" s="414"/>
      <c r="B170" s="415"/>
      <c r="C170" s="415"/>
      <c r="D170" s="415"/>
      <c r="E170" s="415"/>
      <c r="F170" s="415"/>
      <c r="G170" s="415"/>
      <c r="H170" s="415"/>
      <c r="I170" s="416"/>
    </row>
    <row r="171" spans="1:9">
      <c r="A171" s="440" t="s">
        <v>79</v>
      </c>
      <c r="B171" s="441"/>
      <c r="C171" s="441"/>
      <c r="D171" s="441"/>
      <c r="E171" s="441"/>
      <c r="F171" s="441"/>
      <c r="G171" s="442"/>
      <c r="H171" s="54">
        <f>H159+H160+H162+H166+H167+H168</f>
        <v>0.14250000000000002</v>
      </c>
      <c r="I171" s="55">
        <f>I159+I160+I162+I166+I167+I168</f>
        <v>889.03</v>
      </c>
    </row>
    <row r="172" spans="1:9">
      <c r="A172" s="443" t="s">
        <v>80</v>
      </c>
      <c r="B172" s="444"/>
      <c r="C172" s="449" t="s">
        <v>81</v>
      </c>
      <c r="D172" s="449"/>
      <c r="E172" s="449"/>
      <c r="F172" s="449"/>
      <c r="G172" s="449"/>
      <c r="H172" s="449"/>
      <c r="I172" s="449"/>
    </row>
    <row r="173" spans="1:9">
      <c r="A173" s="445"/>
      <c r="B173" s="446"/>
      <c r="C173" s="450" t="s">
        <v>150</v>
      </c>
      <c r="D173" s="450"/>
      <c r="E173" s="450"/>
      <c r="F173" s="450"/>
      <c r="G173" s="450"/>
      <c r="H173" s="450"/>
      <c r="I173" s="450"/>
    </row>
    <row r="174" spans="1:9">
      <c r="A174" s="447"/>
      <c r="B174" s="448"/>
      <c r="C174" s="451" t="s">
        <v>82</v>
      </c>
      <c r="D174" s="451"/>
      <c r="E174" s="451"/>
      <c r="F174" s="451"/>
      <c r="G174" s="451"/>
      <c r="H174" s="451"/>
      <c r="I174" s="451"/>
    </row>
    <row r="175" spans="1:9">
      <c r="A175" s="452"/>
      <c r="B175" s="453"/>
      <c r="C175" s="453"/>
      <c r="D175" s="453"/>
      <c r="E175" s="453"/>
      <c r="F175" s="453"/>
      <c r="G175" s="453"/>
      <c r="H175" s="453"/>
      <c r="I175" s="453"/>
    </row>
    <row r="176" spans="1:9">
      <c r="A176" s="211" t="s">
        <v>151</v>
      </c>
      <c r="B176" s="212"/>
      <c r="C176" s="212"/>
      <c r="D176" s="212"/>
      <c r="E176" s="212"/>
      <c r="F176" s="212"/>
      <c r="G176" s="212"/>
      <c r="H176" s="212"/>
      <c r="I176" s="213"/>
    </row>
    <row r="177" spans="1:9">
      <c r="A177" s="205" t="s">
        <v>152</v>
      </c>
      <c r="B177" s="206"/>
      <c r="C177" s="206"/>
      <c r="D177" s="206"/>
      <c r="E177" s="206"/>
      <c r="F177" s="206"/>
      <c r="G177" s="206"/>
      <c r="H177" s="206"/>
      <c r="I177" s="207"/>
    </row>
    <row r="178" spans="1:9">
      <c r="A178" s="414"/>
      <c r="B178" s="415"/>
      <c r="C178" s="415"/>
      <c r="D178" s="415"/>
      <c r="E178" s="415"/>
      <c r="F178" s="415"/>
      <c r="G178" s="415"/>
      <c r="H178" s="415"/>
      <c r="I178" s="416"/>
    </row>
    <row r="179" spans="1:9">
      <c r="A179" s="460"/>
      <c r="B179" s="461"/>
      <c r="C179" s="461"/>
      <c r="D179" s="461"/>
      <c r="E179" s="461"/>
      <c r="F179" s="461"/>
      <c r="G179" s="461"/>
      <c r="H179" s="461"/>
      <c r="I179" s="462"/>
    </row>
    <row r="180" spans="1:9" ht="15" customHeight="1">
      <c r="A180" s="214" t="s">
        <v>153</v>
      </c>
      <c r="B180" s="215"/>
      <c r="C180" s="215"/>
      <c r="D180" s="215"/>
      <c r="E180" s="215"/>
      <c r="F180" s="215"/>
      <c r="G180" s="215"/>
      <c r="H180" s="215"/>
      <c r="I180" s="216"/>
    </row>
    <row r="181" spans="1:9" ht="30" customHeight="1">
      <c r="A181" s="220" t="s">
        <v>83</v>
      </c>
      <c r="B181" s="221"/>
      <c r="C181" s="221"/>
      <c r="D181" s="221"/>
      <c r="E181" s="221"/>
      <c r="F181" s="221"/>
      <c r="G181" s="221"/>
      <c r="H181" s="222"/>
      <c r="I181" s="56" t="s">
        <v>25</v>
      </c>
    </row>
    <row r="182" spans="1:9">
      <c r="A182" s="2" t="s">
        <v>7</v>
      </c>
      <c r="B182" s="180" t="s">
        <v>84</v>
      </c>
      <c r="C182" s="181"/>
      <c r="D182" s="181"/>
      <c r="E182" s="181"/>
      <c r="F182" s="181"/>
      <c r="G182" s="181"/>
      <c r="H182" s="182"/>
      <c r="I182" s="57">
        <f>I40</f>
        <v>2337.9699999999998</v>
      </c>
    </row>
    <row r="183" spans="1:9">
      <c r="A183" s="2" t="s">
        <v>9</v>
      </c>
      <c r="B183" s="180" t="s">
        <v>23</v>
      </c>
      <c r="C183" s="181"/>
      <c r="D183" s="181"/>
      <c r="E183" s="181"/>
      <c r="F183" s="181"/>
      <c r="G183" s="181"/>
      <c r="H183" s="182"/>
      <c r="I183" s="57">
        <f>I96</f>
        <v>1865.96</v>
      </c>
    </row>
    <row r="184" spans="1:9">
      <c r="A184" s="2" t="s">
        <v>11</v>
      </c>
      <c r="B184" s="180" t="s">
        <v>85</v>
      </c>
      <c r="C184" s="181"/>
      <c r="D184" s="181"/>
      <c r="E184" s="181"/>
      <c r="F184" s="181"/>
      <c r="G184" s="181"/>
      <c r="H184" s="182"/>
      <c r="I184" s="13">
        <f>I105</f>
        <v>168.38</v>
      </c>
    </row>
    <row r="185" spans="1:9">
      <c r="A185" s="2" t="s">
        <v>13</v>
      </c>
      <c r="B185" s="180" t="s">
        <v>86</v>
      </c>
      <c r="C185" s="181"/>
      <c r="D185" s="181"/>
      <c r="E185" s="181"/>
      <c r="F185" s="181"/>
      <c r="G185" s="181"/>
      <c r="H185" s="182"/>
      <c r="I185" s="13">
        <f>I138</f>
        <v>352.54999999999995</v>
      </c>
    </row>
    <row r="186" spans="1:9">
      <c r="A186" s="2" t="s">
        <v>33</v>
      </c>
      <c r="B186" s="180" t="s">
        <v>154</v>
      </c>
      <c r="C186" s="181"/>
      <c r="D186" s="181"/>
      <c r="E186" s="181"/>
      <c r="F186" s="181"/>
      <c r="G186" s="181"/>
      <c r="H186" s="182"/>
      <c r="I186" s="118">
        <f>I146</f>
        <v>138.87061111111112</v>
      </c>
    </row>
    <row r="187" spans="1:9">
      <c r="A187" s="169" t="s">
        <v>87</v>
      </c>
      <c r="B187" s="170"/>
      <c r="C187" s="170"/>
      <c r="D187" s="170"/>
      <c r="E187" s="170"/>
      <c r="F187" s="170"/>
      <c r="G187" s="170"/>
      <c r="H187" s="171"/>
      <c r="I187" s="58">
        <f>SUM(I182:I186)</f>
        <v>4863.730611111112</v>
      </c>
    </row>
    <row r="188" spans="1:9">
      <c r="A188" s="59" t="s">
        <v>35</v>
      </c>
      <c r="B188" s="181" t="s">
        <v>88</v>
      </c>
      <c r="C188" s="181"/>
      <c r="D188" s="181"/>
      <c r="E188" s="181"/>
      <c r="F188" s="181"/>
      <c r="G188" s="181"/>
      <c r="H188" s="182"/>
      <c r="I188" s="13">
        <f>I169</f>
        <v>1375.09</v>
      </c>
    </row>
    <row r="189" spans="1:9">
      <c r="A189" s="169" t="s">
        <v>89</v>
      </c>
      <c r="B189" s="170"/>
      <c r="C189" s="170"/>
      <c r="D189" s="170"/>
      <c r="E189" s="170"/>
      <c r="F189" s="170"/>
      <c r="G189" s="170"/>
      <c r="H189" s="171"/>
      <c r="I189" s="58">
        <f>I187+I188</f>
        <v>6238.8206111111122</v>
      </c>
    </row>
    <row r="190" spans="1:9" ht="15" customHeight="1">
      <c r="A190" s="169" t="s">
        <v>196</v>
      </c>
      <c r="B190" s="170"/>
      <c r="C190" s="170"/>
      <c r="D190" s="170"/>
      <c r="E190" s="170"/>
      <c r="F190" s="170"/>
      <c r="G190" s="170"/>
      <c r="H190" s="171"/>
      <c r="I190" s="80">
        <v>1</v>
      </c>
    </row>
    <row r="191" spans="1:9">
      <c r="A191" s="169" t="s">
        <v>197</v>
      </c>
      <c r="B191" s="170"/>
      <c r="C191" s="170"/>
      <c r="D191" s="170"/>
      <c r="E191" s="170"/>
      <c r="F191" s="170"/>
      <c r="G191" s="170"/>
      <c r="H191" s="171"/>
      <c r="I191" s="119">
        <f>I189*I190</f>
        <v>6238.8206111111122</v>
      </c>
    </row>
  </sheetData>
  <mergeCells count="224">
    <mergeCell ref="A176:I176"/>
    <mergeCell ref="A181:H181"/>
    <mergeCell ref="B182:H182"/>
    <mergeCell ref="B183:H183"/>
    <mergeCell ref="A187:H187"/>
    <mergeCell ref="A190:H190"/>
    <mergeCell ref="H151:H152"/>
    <mergeCell ref="A153:G153"/>
    <mergeCell ref="B154:G154"/>
    <mergeCell ref="B159:G159"/>
    <mergeCell ref="A160:A161"/>
    <mergeCell ref="H160:H161"/>
    <mergeCell ref="C172:I172"/>
    <mergeCell ref="C173:I173"/>
    <mergeCell ref="A175:I175"/>
    <mergeCell ref="B167:G167"/>
    <mergeCell ref="B168:G168"/>
    <mergeCell ref="A169:H169"/>
    <mergeCell ref="A170:I170"/>
    <mergeCell ref="A171:G171"/>
    <mergeCell ref="B164:G164"/>
    <mergeCell ref="B165:G165"/>
    <mergeCell ref="B166:G166"/>
    <mergeCell ref="B161:G161"/>
    <mergeCell ref="A191:H191"/>
    <mergeCell ref="A87:I87"/>
    <mergeCell ref="A88:I88"/>
    <mergeCell ref="B92:H92"/>
    <mergeCell ref="B93:H93"/>
    <mergeCell ref="A96:H96"/>
    <mergeCell ref="A97:I97"/>
    <mergeCell ref="B184:H184"/>
    <mergeCell ref="B185:H185"/>
    <mergeCell ref="B186:H186"/>
    <mergeCell ref="B188:H188"/>
    <mergeCell ref="A189:H189"/>
    <mergeCell ref="A178:I178"/>
    <mergeCell ref="A179:I179"/>
    <mergeCell ref="A180:I180"/>
    <mergeCell ref="C174:I174"/>
    <mergeCell ref="A177:I177"/>
    <mergeCell ref="A172:B174"/>
    <mergeCell ref="A134:I134"/>
    <mergeCell ref="B135:H135"/>
    <mergeCell ref="B136:H136"/>
    <mergeCell ref="A138:H138"/>
    <mergeCell ref="A139:I139"/>
    <mergeCell ref="A140:I140"/>
    <mergeCell ref="A162:A163"/>
    <mergeCell ref="B162:G162"/>
    <mergeCell ref="H162:H163"/>
    <mergeCell ref="I162:I163"/>
    <mergeCell ref="B163:G163"/>
    <mergeCell ref="I160:I161"/>
    <mergeCell ref="A155:G155"/>
    <mergeCell ref="B156:G156"/>
    <mergeCell ref="A157:G157"/>
    <mergeCell ref="B158:G158"/>
    <mergeCell ref="B160:G160"/>
    <mergeCell ref="A150:I150"/>
    <mergeCell ref="A148:I148"/>
    <mergeCell ref="A151:A152"/>
    <mergeCell ref="B151:G152"/>
    <mergeCell ref="B143:H143"/>
    <mergeCell ref="B144:H144"/>
    <mergeCell ref="B145:H145"/>
    <mergeCell ref="B142:H142"/>
    <mergeCell ref="A146:H146"/>
    <mergeCell ref="A147:I147"/>
    <mergeCell ref="B141:H141"/>
    <mergeCell ref="B130:H130"/>
    <mergeCell ref="B131:H131"/>
    <mergeCell ref="A132:H132"/>
    <mergeCell ref="A133:I133"/>
    <mergeCell ref="B126:H126"/>
    <mergeCell ref="B121:H121"/>
    <mergeCell ref="B122:H122"/>
    <mergeCell ref="B123:H123"/>
    <mergeCell ref="B124:H124"/>
    <mergeCell ref="B125:H125"/>
    <mergeCell ref="A121:A123"/>
    <mergeCell ref="I121:I123"/>
    <mergeCell ref="A124:A126"/>
    <mergeCell ref="I124:I126"/>
    <mergeCell ref="A127:H127"/>
    <mergeCell ref="A128:I128"/>
    <mergeCell ref="A129:I129"/>
    <mergeCell ref="B137:H137"/>
    <mergeCell ref="B116:H116"/>
    <mergeCell ref="B118:H118"/>
    <mergeCell ref="A119:A120"/>
    <mergeCell ref="B119:H119"/>
    <mergeCell ref="I119:I120"/>
    <mergeCell ref="B120:H120"/>
    <mergeCell ref="A108:I108"/>
    <mergeCell ref="A109:I109"/>
    <mergeCell ref="A110:I110"/>
    <mergeCell ref="A112:I112"/>
    <mergeCell ref="A113:I113"/>
    <mergeCell ref="B114:H114"/>
    <mergeCell ref="B115:F115"/>
    <mergeCell ref="A117:A118"/>
    <mergeCell ref="B117:H117"/>
    <mergeCell ref="I117:I118"/>
    <mergeCell ref="A107:I107"/>
    <mergeCell ref="B101:H101"/>
    <mergeCell ref="B102:H102"/>
    <mergeCell ref="B103:H103"/>
    <mergeCell ref="B104:G104"/>
    <mergeCell ref="A105:H105"/>
    <mergeCell ref="A106:I106"/>
    <mergeCell ref="B95:H95"/>
    <mergeCell ref="A98:I98"/>
    <mergeCell ref="B99:H99"/>
    <mergeCell ref="B100:H100"/>
    <mergeCell ref="A89:I89"/>
    <mergeCell ref="A90:I90"/>
    <mergeCell ref="A91:I91"/>
    <mergeCell ref="B94:H94"/>
    <mergeCell ref="B83:H83"/>
    <mergeCell ref="B84:H84"/>
    <mergeCell ref="B85:H85"/>
    <mergeCell ref="B86:H86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B14:G14"/>
    <mergeCell ref="H14:I14"/>
    <mergeCell ref="A7:I7"/>
    <mergeCell ref="A8:I8"/>
    <mergeCell ref="B9:G9"/>
    <mergeCell ref="H9:I9"/>
    <mergeCell ref="B10:G10"/>
    <mergeCell ref="H10:I10"/>
    <mergeCell ref="B21:G21"/>
    <mergeCell ref="H21:I21"/>
    <mergeCell ref="A2:I2"/>
    <mergeCell ref="A3:I3"/>
    <mergeCell ref="A4:I4"/>
    <mergeCell ref="A5:E5"/>
    <mergeCell ref="F5:I5"/>
    <mergeCell ref="A6:E6"/>
    <mergeCell ref="F6:I6"/>
    <mergeCell ref="A11:A13"/>
    <mergeCell ref="B11:G13"/>
    <mergeCell ref="H11:I11"/>
    <mergeCell ref="H12:I12"/>
    <mergeCell ref="H13:I13"/>
  </mergeCells>
  <pageMargins left="0.511811024" right="0.511811024" top="0.78740157499999996" bottom="0.78740157499999996" header="0.31496062000000002" footer="0.3149606200000000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2637D-8079-4D17-BD30-FD79820AA005}">
  <dimension ref="A2:S192"/>
  <sheetViews>
    <sheetView topLeftCell="A8" workbookViewId="0">
      <selection activeCell="L24" sqref="L24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156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431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32.2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93" t="s">
        <v>289</v>
      </c>
      <c r="I21" s="29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290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2337.9699999999998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289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2337.9699999999998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2337.9699999999998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194.75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70.72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265.47000000000003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520.69000000000005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65.09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78.099999999999994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39.049999999999997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26.03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15.62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5.21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208.28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958.07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18">
        <f>IF(ROUND((H77*H75*H76)-(I33*H78),2)&lt;0,0,ROUND((H77*H75*H76)-(I33*H78),2))</f>
        <v>62.12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4.5999999999999996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163</v>
      </c>
      <c r="C78" s="244"/>
      <c r="D78" s="244"/>
      <c r="E78" s="244"/>
      <c r="F78" s="244"/>
      <c r="G78" s="245"/>
      <c r="H78" s="28">
        <v>0.06</v>
      </c>
      <c r="I78" s="29"/>
    </row>
    <row r="79" spans="1:9" ht="15" customHeight="1">
      <c r="A79" s="5" t="s">
        <v>9</v>
      </c>
      <c r="B79" s="180" t="s">
        <v>210</v>
      </c>
      <c r="C79" s="181"/>
      <c r="D79" s="181"/>
      <c r="E79" s="181"/>
      <c r="F79" s="181"/>
      <c r="G79" s="181"/>
      <c r="H79" s="182"/>
      <c r="I79" s="18">
        <f>ROUND(H81*H80*(1-H82),2)</f>
        <v>554.4</v>
      </c>
    </row>
    <row r="80" spans="1:9" ht="15" customHeight="1">
      <c r="A80" s="5"/>
      <c r="B80" s="240" t="s">
        <v>208</v>
      </c>
      <c r="C80" s="241"/>
      <c r="D80" s="241"/>
      <c r="E80" s="241"/>
      <c r="F80" s="241"/>
      <c r="G80" s="242"/>
      <c r="H80" s="26">
        <v>28</v>
      </c>
      <c r="I80" s="5" t="s">
        <v>44</v>
      </c>
    </row>
    <row r="81" spans="1:9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9" ht="24" customHeight="1">
      <c r="A82" s="30"/>
      <c r="B82" s="479" t="s">
        <v>45</v>
      </c>
      <c r="C82" s="480"/>
      <c r="D82" s="480"/>
      <c r="E82" s="480"/>
      <c r="F82" s="480"/>
      <c r="G82" s="481"/>
      <c r="H82" s="149">
        <v>0.1</v>
      </c>
      <c r="I82" s="5"/>
    </row>
    <row r="83" spans="1:9" ht="24" customHeight="1">
      <c r="A83" s="16" t="s">
        <v>11</v>
      </c>
      <c r="B83" s="482" t="s">
        <v>419</v>
      </c>
      <c r="C83" s="482"/>
      <c r="D83" s="482"/>
      <c r="E83" s="482"/>
      <c r="F83" s="482"/>
      <c r="G83" s="482"/>
      <c r="H83" s="150">
        <v>1</v>
      </c>
      <c r="I83" s="89">
        <v>200</v>
      </c>
    </row>
    <row r="84" spans="1:9" ht="24" customHeight="1">
      <c r="A84" s="5" t="s">
        <v>11</v>
      </c>
      <c r="B84" s="476" t="s">
        <v>209</v>
      </c>
      <c r="C84" s="477"/>
      <c r="D84" s="477"/>
      <c r="E84" s="477"/>
      <c r="F84" s="477"/>
      <c r="G84" s="477"/>
      <c r="H84" s="478"/>
      <c r="I84" s="85">
        <v>6</v>
      </c>
    </row>
    <row r="85" spans="1:9" ht="15" customHeight="1">
      <c r="A85" s="5" t="s">
        <v>13</v>
      </c>
      <c r="B85" s="180" t="s">
        <v>211</v>
      </c>
      <c r="C85" s="181"/>
      <c r="D85" s="181"/>
      <c r="E85" s="181"/>
      <c r="F85" s="181"/>
      <c r="G85" s="181"/>
      <c r="H85" s="182"/>
      <c r="I85" s="18">
        <v>19.899999999999999</v>
      </c>
    </row>
    <row r="86" spans="1:9" ht="25.5" customHeight="1">
      <c r="A86" s="5" t="s">
        <v>33</v>
      </c>
      <c r="B86" s="249" t="s">
        <v>46</v>
      </c>
      <c r="C86" s="250"/>
      <c r="D86" s="250"/>
      <c r="E86" s="250"/>
      <c r="F86" s="250"/>
      <c r="G86" s="250"/>
      <c r="H86" s="251"/>
      <c r="I86" s="13"/>
    </row>
    <row r="87" spans="1:9">
      <c r="A87" s="32"/>
      <c r="B87" s="231" t="s">
        <v>103</v>
      </c>
      <c r="C87" s="232"/>
      <c r="D87" s="232"/>
      <c r="E87" s="232"/>
      <c r="F87" s="232"/>
      <c r="G87" s="232"/>
      <c r="H87" s="233"/>
      <c r="I87" s="14">
        <f>SUM(I74:I86)</f>
        <v>842.42</v>
      </c>
    </row>
    <row r="88" spans="1:9">
      <c r="A88" s="234"/>
      <c r="B88" s="235"/>
      <c r="C88" s="235"/>
      <c r="D88" s="235"/>
      <c r="E88" s="235"/>
      <c r="F88" s="235"/>
      <c r="G88" s="235"/>
      <c r="H88" s="235"/>
      <c r="I88" s="236"/>
    </row>
    <row r="89" spans="1:9" ht="24" customHeight="1">
      <c r="A89" s="211" t="s">
        <v>117</v>
      </c>
      <c r="B89" s="212"/>
      <c r="C89" s="212"/>
      <c r="D89" s="212"/>
      <c r="E89" s="212"/>
      <c r="F89" s="212"/>
      <c r="G89" s="212"/>
      <c r="H89" s="212"/>
      <c r="I89" s="213"/>
    </row>
    <row r="90" spans="1:9" ht="24" customHeight="1">
      <c r="A90" s="205" t="s">
        <v>118</v>
      </c>
      <c r="B90" s="206"/>
      <c r="C90" s="206"/>
      <c r="D90" s="206"/>
      <c r="E90" s="206"/>
      <c r="F90" s="206"/>
      <c r="G90" s="206"/>
      <c r="H90" s="206"/>
      <c r="I90" s="207"/>
    </row>
    <row r="91" spans="1:9">
      <c r="A91" s="237"/>
      <c r="B91" s="238"/>
      <c r="C91" s="238"/>
      <c r="D91" s="238"/>
      <c r="E91" s="238"/>
      <c r="F91" s="238"/>
      <c r="G91" s="238"/>
      <c r="H91" s="238"/>
      <c r="I91" s="239"/>
    </row>
    <row r="92" spans="1:9" ht="31.5" customHeight="1">
      <c r="A92" s="202" t="s">
        <v>47</v>
      </c>
      <c r="B92" s="203"/>
      <c r="C92" s="203"/>
      <c r="D92" s="203"/>
      <c r="E92" s="203"/>
      <c r="F92" s="203"/>
      <c r="G92" s="203"/>
      <c r="H92" s="203"/>
      <c r="I92" s="204"/>
    </row>
    <row r="93" spans="1:9" ht="30" customHeight="1">
      <c r="A93" s="25">
        <v>2</v>
      </c>
      <c r="B93" s="255" t="s">
        <v>48</v>
      </c>
      <c r="C93" s="256"/>
      <c r="D93" s="256"/>
      <c r="E93" s="256"/>
      <c r="F93" s="256"/>
      <c r="G93" s="256"/>
      <c r="H93" s="257"/>
      <c r="I93" s="25" t="s">
        <v>25</v>
      </c>
    </row>
    <row r="94" spans="1:9" ht="15" customHeight="1">
      <c r="A94" s="33" t="s">
        <v>24</v>
      </c>
      <c r="B94" s="258" t="s">
        <v>164</v>
      </c>
      <c r="C94" s="259"/>
      <c r="D94" s="259"/>
      <c r="E94" s="259"/>
      <c r="F94" s="259"/>
      <c r="G94" s="259"/>
      <c r="H94" s="260"/>
      <c r="I94" s="34">
        <f>I49</f>
        <v>265.47000000000003</v>
      </c>
    </row>
    <row r="95" spans="1:9" ht="15" customHeight="1">
      <c r="A95" s="33" t="s">
        <v>26</v>
      </c>
      <c r="B95" s="258" t="s">
        <v>27</v>
      </c>
      <c r="C95" s="259"/>
      <c r="D95" s="259"/>
      <c r="E95" s="259"/>
      <c r="F95" s="259"/>
      <c r="G95" s="259"/>
      <c r="H95" s="260"/>
      <c r="I95" s="34">
        <f>I66</f>
        <v>958.07</v>
      </c>
    </row>
    <row r="96" spans="1:9" ht="15" customHeight="1">
      <c r="A96" s="33" t="s">
        <v>42</v>
      </c>
      <c r="B96" s="258" t="s">
        <v>43</v>
      </c>
      <c r="C96" s="259"/>
      <c r="D96" s="259"/>
      <c r="E96" s="259"/>
      <c r="F96" s="259"/>
      <c r="G96" s="259"/>
      <c r="H96" s="260"/>
      <c r="I96" s="34">
        <f>I87</f>
        <v>842.42</v>
      </c>
    </row>
    <row r="97" spans="1:9">
      <c r="A97" s="261" t="s">
        <v>21</v>
      </c>
      <c r="B97" s="262"/>
      <c r="C97" s="262"/>
      <c r="D97" s="262"/>
      <c r="E97" s="262"/>
      <c r="F97" s="262"/>
      <c r="G97" s="262"/>
      <c r="H97" s="263"/>
      <c r="I97" s="35">
        <f>SUM(I94:I96)</f>
        <v>2065.96</v>
      </c>
    </row>
    <row r="98" spans="1:9">
      <c r="A98" s="264"/>
      <c r="B98" s="265"/>
      <c r="C98" s="265"/>
      <c r="D98" s="265"/>
      <c r="E98" s="265"/>
      <c r="F98" s="265"/>
      <c r="G98" s="265"/>
      <c r="H98" s="265"/>
      <c r="I98" s="266"/>
    </row>
    <row r="99" spans="1:9" ht="15.75">
      <c r="A99" s="267" t="s">
        <v>50</v>
      </c>
      <c r="B99" s="268"/>
      <c r="C99" s="268"/>
      <c r="D99" s="268"/>
      <c r="E99" s="268"/>
      <c r="F99" s="268"/>
      <c r="G99" s="268"/>
      <c r="H99" s="268"/>
      <c r="I99" s="269"/>
    </row>
    <row r="100" spans="1:9">
      <c r="A100" s="24">
        <v>3</v>
      </c>
      <c r="B100" s="252" t="s">
        <v>51</v>
      </c>
      <c r="C100" s="253"/>
      <c r="D100" s="253"/>
      <c r="E100" s="253"/>
      <c r="F100" s="253"/>
      <c r="G100" s="253"/>
      <c r="H100" s="254"/>
      <c r="I100" s="24" t="s">
        <v>52</v>
      </c>
    </row>
    <row r="101" spans="1:9" ht="58.5" customHeight="1">
      <c r="A101" s="5" t="s">
        <v>7</v>
      </c>
      <c r="B101" s="180" t="s">
        <v>119</v>
      </c>
      <c r="C101" s="181"/>
      <c r="D101" s="181"/>
      <c r="E101" s="181"/>
      <c r="F101" s="181"/>
      <c r="G101" s="181"/>
      <c r="H101" s="182"/>
      <c r="I101" s="18">
        <f>ROUND((($I$40/12)+($I$47/12)+($I$40*0.121/12))*(30/30)*0.05,2)</f>
        <v>11.73</v>
      </c>
    </row>
    <row r="102" spans="1:9">
      <c r="A102" s="5" t="s">
        <v>9</v>
      </c>
      <c r="B102" s="249" t="s">
        <v>53</v>
      </c>
      <c r="C102" s="250"/>
      <c r="D102" s="250"/>
      <c r="E102" s="250"/>
      <c r="F102" s="250"/>
      <c r="G102" s="250"/>
      <c r="H102" s="251"/>
      <c r="I102" s="18">
        <f>ROUND($I$101*H65,2)</f>
        <v>0.94</v>
      </c>
    </row>
    <row r="103" spans="1:9" ht="50.25" customHeight="1">
      <c r="A103" s="5" t="s">
        <v>11</v>
      </c>
      <c r="B103" s="180" t="s">
        <v>120</v>
      </c>
      <c r="C103" s="181"/>
      <c r="D103" s="181"/>
      <c r="E103" s="181"/>
      <c r="F103" s="181"/>
      <c r="G103" s="181"/>
      <c r="H103" s="182"/>
      <c r="I103" s="18">
        <f>ROUND(((($I$40/30)*7)/12)*1,2)</f>
        <v>45.46</v>
      </c>
    </row>
    <row r="104" spans="1:9">
      <c r="A104" s="5" t="s">
        <v>13</v>
      </c>
      <c r="B104" s="249" t="s">
        <v>54</v>
      </c>
      <c r="C104" s="250"/>
      <c r="D104" s="250"/>
      <c r="E104" s="250"/>
      <c r="F104" s="250"/>
      <c r="G104" s="250"/>
      <c r="H104" s="251"/>
      <c r="I104" s="18">
        <f>ROUND($I$103*H66,2)</f>
        <v>16.73</v>
      </c>
    </row>
    <row r="105" spans="1:9" ht="48" customHeight="1">
      <c r="A105" s="5" t="s">
        <v>33</v>
      </c>
      <c r="B105" s="180" t="s">
        <v>121</v>
      </c>
      <c r="C105" s="181"/>
      <c r="D105" s="181"/>
      <c r="E105" s="181"/>
      <c r="F105" s="181"/>
      <c r="G105" s="182"/>
      <c r="H105" s="36">
        <v>0.04</v>
      </c>
      <c r="I105" s="18">
        <f>ROUND($I$40*H105,2)</f>
        <v>93.52</v>
      </c>
    </row>
    <row r="106" spans="1:9">
      <c r="A106" s="231" t="s">
        <v>21</v>
      </c>
      <c r="B106" s="232"/>
      <c r="C106" s="232"/>
      <c r="D106" s="232"/>
      <c r="E106" s="232"/>
      <c r="F106" s="232"/>
      <c r="G106" s="232"/>
      <c r="H106" s="233"/>
      <c r="I106" s="14">
        <f>SUM(I101:I105)</f>
        <v>168.38</v>
      </c>
    </row>
    <row r="107" spans="1:9">
      <c r="A107" s="367"/>
      <c r="B107" s="368"/>
      <c r="C107" s="368"/>
      <c r="D107" s="368"/>
      <c r="E107" s="368"/>
      <c r="F107" s="368"/>
      <c r="G107" s="368"/>
      <c r="H107" s="368"/>
      <c r="I107" s="369"/>
    </row>
    <row r="108" spans="1:9" ht="15.75" customHeight="1">
      <c r="A108" s="202" t="s">
        <v>55</v>
      </c>
      <c r="B108" s="203"/>
      <c r="C108" s="203"/>
      <c r="D108" s="203"/>
      <c r="E108" s="203"/>
      <c r="F108" s="203"/>
      <c r="G108" s="203"/>
      <c r="H108" s="203"/>
      <c r="I108" s="204"/>
    </row>
    <row r="109" spans="1:9" ht="36" customHeight="1">
      <c r="A109" s="370" t="s">
        <v>122</v>
      </c>
      <c r="B109" s="371"/>
      <c r="C109" s="371"/>
      <c r="D109" s="371"/>
      <c r="E109" s="371"/>
      <c r="F109" s="371"/>
      <c r="G109" s="371"/>
      <c r="H109" s="371"/>
      <c r="I109" s="372"/>
    </row>
    <row r="110" spans="1:9" ht="75" customHeight="1">
      <c r="A110" s="382" t="s">
        <v>123</v>
      </c>
      <c r="B110" s="383"/>
      <c r="C110" s="383"/>
      <c r="D110" s="383"/>
      <c r="E110" s="383"/>
      <c r="F110" s="383"/>
      <c r="G110" s="383"/>
      <c r="H110" s="383"/>
      <c r="I110" s="384"/>
    </row>
    <row r="111" spans="1:9">
      <c r="A111" s="373"/>
      <c r="B111" s="374"/>
      <c r="C111" s="374"/>
      <c r="D111" s="374"/>
      <c r="E111" s="374"/>
      <c r="F111" s="374"/>
      <c r="G111" s="374"/>
      <c r="H111" s="374"/>
      <c r="I111" s="375"/>
    </row>
    <row r="112" spans="1:9" ht="57.75">
      <c r="A112" s="37" t="s">
        <v>56</v>
      </c>
      <c r="B112" s="38">
        <f>I40</f>
        <v>2337.9699999999998</v>
      </c>
      <c r="C112" s="39"/>
      <c r="D112" s="37" t="s">
        <v>124</v>
      </c>
      <c r="E112" s="38">
        <f>I97-I74-I79+I116</f>
        <v>1739.69</v>
      </c>
      <c r="F112" s="40"/>
      <c r="G112" s="37" t="s">
        <v>57</v>
      </c>
      <c r="H112" s="41">
        <f>I106</f>
        <v>168.38</v>
      </c>
      <c r="I112" s="42">
        <f>B112+E112+H112</f>
        <v>4246.04</v>
      </c>
    </row>
    <row r="113" spans="1:9">
      <c r="A113" s="376"/>
      <c r="B113" s="377"/>
      <c r="C113" s="377"/>
      <c r="D113" s="377"/>
      <c r="E113" s="377"/>
      <c r="F113" s="377"/>
      <c r="G113" s="377"/>
      <c r="H113" s="377"/>
      <c r="I113" s="378"/>
    </row>
    <row r="114" spans="1:9" ht="15" customHeight="1">
      <c r="A114" s="379" t="s">
        <v>125</v>
      </c>
      <c r="B114" s="380"/>
      <c r="C114" s="380"/>
      <c r="D114" s="380"/>
      <c r="E114" s="380"/>
      <c r="F114" s="380"/>
      <c r="G114" s="380"/>
      <c r="H114" s="380"/>
      <c r="I114" s="381"/>
    </row>
    <row r="115" spans="1:9">
      <c r="A115" s="43" t="s">
        <v>58</v>
      </c>
      <c r="B115" s="252" t="s">
        <v>59</v>
      </c>
      <c r="C115" s="253"/>
      <c r="D115" s="253"/>
      <c r="E115" s="253"/>
      <c r="F115" s="253"/>
      <c r="G115" s="253"/>
      <c r="H115" s="254"/>
      <c r="I115" s="43" t="s">
        <v>25</v>
      </c>
    </row>
    <row r="116" spans="1:9" ht="75.75" customHeight="1">
      <c r="A116" s="10" t="s">
        <v>7</v>
      </c>
      <c r="B116" s="355" t="s">
        <v>126</v>
      </c>
      <c r="C116" s="356"/>
      <c r="D116" s="356"/>
      <c r="E116" s="356"/>
      <c r="F116" s="357"/>
      <c r="G116" s="62">
        <v>9.0749999999999997E-2</v>
      </c>
      <c r="H116" s="44">
        <v>0.36799999999999999</v>
      </c>
      <c r="I116" s="18">
        <f>ROUND($B$112*G116 + $B$112*G116*H116,2)</f>
        <v>290.25</v>
      </c>
    </row>
    <row r="117" spans="1:9" ht="28.5" customHeight="1">
      <c r="A117" s="5" t="s">
        <v>9</v>
      </c>
      <c r="B117" s="358" t="s">
        <v>127</v>
      </c>
      <c r="C117" s="359"/>
      <c r="D117" s="359"/>
      <c r="E117" s="359"/>
      <c r="F117" s="359"/>
      <c r="G117" s="359"/>
      <c r="H117" s="360"/>
      <c r="I117" s="18">
        <f>ROUND((($I$112/30)*2)/24,2)</f>
        <v>11.79</v>
      </c>
    </row>
    <row r="118" spans="1:9" ht="15.75" customHeight="1">
      <c r="A118" s="329" t="s">
        <v>11</v>
      </c>
      <c r="B118" s="361" t="s">
        <v>128</v>
      </c>
      <c r="C118" s="362"/>
      <c r="D118" s="362"/>
      <c r="E118" s="362"/>
      <c r="F118" s="362"/>
      <c r="G118" s="362"/>
      <c r="H118" s="363"/>
      <c r="I118" s="341">
        <f>ROUND((($I$112/30)*5)/24*0.03,2)</f>
        <v>0.88</v>
      </c>
    </row>
    <row r="119" spans="1:9" ht="15" customHeight="1">
      <c r="A119" s="330"/>
      <c r="B119" s="364" t="s">
        <v>129</v>
      </c>
      <c r="C119" s="365"/>
      <c r="D119" s="365"/>
      <c r="E119" s="365"/>
      <c r="F119" s="365"/>
      <c r="G119" s="365"/>
      <c r="H119" s="366"/>
      <c r="I119" s="342">
        <f>ROUND((($I$63/30)*5)/24*0.03,2)</f>
        <v>0</v>
      </c>
    </row>
    <row r="120" spans="1:9" ht="31.5" customHeight="1">
      <c r="A120" s="329" t="s">
        <v>13</v>
      </c>
      <c r="B120" s="408" t="s">
        <v>130</v>
      </c>
      <c r="C120" s="409"/>
      <c r="D120" s="409"/>
      <c r="E120" s="409"/>
      <c r="F120" s="409"/>
      <c r="G120" s="409"/>
      <c r="H120" s="410"/>
      <c r="I120" s="341">
        <f>ROUND((((($I$112)/30)*1.94)/24),2)</f>
        <v>11.44</v>
      </c>
    </row>
    <row r="121" spans="1:9" ht="15" customHeight="1">
      <c r="A121" s="330"/>
      <c r="B121" s="411" t="s">
        <v>131</v>
      </c>
      <c r="C121" s="412"/>
      <c r="D121" s="412"/>
      <c r="E121" s="412"/>
      <c r="F121" s="412"/>
      <c r="G121" s="412"/>
      <c r="H121" s="413"/>
      <c r="I121" s="342">
        <f>ROUND((((($I$63)/30)*1.94)/24),2)</f>
        <v>0.04</v>
      </c>
    </row>
    <row r="122" spans="1:9" ht="15.75" customHeight="1">
      <c r="A122" s="329" t="s">
        <v>33</v>
      </c>
      <c r="B122" s="361" t="s">
        <v>132</v>
      </c>
      <c r="C122" s="362"/>
      <c r="D122" s="362"/>
      <c r="E122" s="362"/>
      <c r="F122" s="362"/>
      <c r="G122" s="362"/>
      <c r="H122" s="363"/>
      <c r="I122" s="341">
        <f>ROUND(((((B112*0.121)+(H66)*(B112*0.121))*(4/24)))*0.04,2) + ROUND(((H65*B112 + H66*I47 + I87 - I74 - I79 + I106)*4/24)*0.04,2)</f>
        <v>6.93</v>
      </c>
    </row>
    <row r="123" spans="1:9" ht="22.5" customHeight="1">
      <c r="A123" s="389"/>
      <c r="B123" s="390" t="s">
        <v>133</v>
      </c>
      <c r="C123" s="391"/>
      <c r="D123" s="391"/>
      <c r="E123" s="391"/>
      <c r="F123" s="391"/>
      <c r="G123" s="391"/>
      <c r="H123" s="392"/>
      <c r="I123" s="385" t="e">
        <f>ROUND(((((B115*0.121)+(H73)*(B115*0.121))*(4/24)))*0.04,2) + ROUND(((H72*B115 + H73*I57 + I91 - I79 -#REF! + I109)*4/24)*0.04,2)</f>
        <v>#VALUE!</v>
      </c>
    </row>
    <row r="124" spans="1:9" ht="45" customHeight="1">
      <c r="A124" s="330"/>
      <c r="B124" s="393" t="s">
        <v>134</v>
      </c>
      <c r="C124" s="394"/>
      <c r="D124" s="394"/>
      <c r="E124" s="394"/>
      <c r="F124" s="394"/>
      <c r="G124" s="394"/>
      <c r="H124" s="395"/>
      <c r="I124" s="342" t="e">
        <f>ROUND(((((B116*0.121)+(H74)*(B116*0.121))*(4/24)))*0.04,2) + ROUND(((H73*B116 + H74*I58 + I92 - I80 -#REF! + I110)*4/24)*0.04,2)</f>
        <v>#VALUE!</v>
      </c>
    </row>
    <row r="125" spans="1:9" ht="15" customHeight="1">
      <c r="A125" s="399" t="s">
        <v>35</v>
      </c>
      <c r="B125" s="190" t="s">
        <v>135</v>
      </c>
      <c r="C125" s="191"/>
      <c r="D125" s="191"/>
      <c r="E125" s="191"/>
      <c r="F125" s="191"/>
      <c r="G125" s="191"/>
      <c r="H125" s="192"/>
      <c r="I125" s="341">
        <f>ROUND((((($I$112)/30)*6)/24),2)</f>
        <v>35.380000000000003</v>
      </c>
    </row>
    <row r="126" spans="1:9" ht="15" customHeight="1">
      <c r="A126" s="400"/>
      <c r="B126" s="402" t="s">
        <v>136</v>
      </c>
      <c r="C126" s="403"/>
      <c r="D126" s="403"/>
      <c r="E126" s="403"/>
      <c r="F126" s="403"/>
      <c r="G126" s="403"/>
      <c r="H126" s="404"/>
      <c r="I126" s="385">
        <f>ROUND((((($I$63)/30)*6)/24),2)</f>
        <v>0.13</v>
      </c>
    </row>
    <row r="127" spans="1:9" ht="22.5" customHeight="1">
      <c r="A127" s="401"/>
      <c r="B127" s="405" t="s">
        <v>137</v>
      </c>
      <c r="C127" s="406"/>
      <c r="D127" s="406"/>
      <c r="E127" s="406"/>
      <c r="F127" s="406"/>
      <c r="G127" s="406"/>
      <c r="H127" s="407"/>
      <c r="I127" s="342">
        <f>ROUND((((($I$63)/30)*6)/24),2)</f>
        <v>0.13</v>
      </c>
    </row>
    <row r="128" spans="1:9">
      <c r="A128" s="231" t="s">
        <v>21</v>
      </c>
      <c r="B128" s="232"/>
      <c r="C128" s="232"/>
      <c r="D128" s="232"/>
      <c r="E128" s="232"/>
      <c r="F128" s="232"/>
      <c r="G128" s="232"/>
      <c r="H128" s="233"/>
      <c r="I128" s="45">
        <f>I116+I117+I118+I120+I122+I125</f>
        <v>356.67</v>
      </c>
    </row>
    <row r="129" spans="1:9">
      <c r="A129" s="231"/>
      <c r="B129" s="232"/>
      <c r="C129" s="232"/>
      <c r="D129" s="232"/>
      <c r="E129" s="232"/>
      <c r="F129" s="232"/>
      <c r="G129" s="232"/>
      <c r="H129" s="232"/>
      <c r="I129" s="233"/>
    </row>
    <row r="130" spans="1:9">
      <c r="A130" s="352" t="s">
        <v>60</v>
      </c>
      <c r="B130" s="353"/>
      <c r="C130" s="353"/>
      <c r="D130" s="353"/>
      <c r="E130" s="353"/>
      <c r="F130" s="353"/>
      <c r="G130" s="353"/>
      <c r="H130" s="353"/>
      <c r="I130" s="354"/>
    </row>
    <row r="131" spans="1:9">
      <c r="A131" s="24" t="s">
        <v>138</v>
      </c>
      <c r="B131" s="252" t="s">
        <v>62</v>
      </c>
      <c r="C131" s="253"/>
      <c r="D131" s="253"/>
      <c r="E131" s="253"/>
      <c r="F131" s="253"/>
      <c r="G131" s="253"/>
      <c r="H131" s="254"/>
      <c r="I131" s="24" t="s">
        <v>25</v>
      </c>
    </row>
    <row r="132" spans="1:9">
      <c r="A132" s="5" t="s">
        <v>7</v>
      </c>
      <c r="B132" s="249" t="s">
        <v>63</v>
      </c>
      <c r="C132" s="250"/>
      <c r="D132" s="250"/>
      <c r="E132" s="250"/>
      <c r="F132" s="250"/>
      <c r="G132" s="250"/>
      <c r="H132" s="251"/>
      <c r="I132" s="18">
        <v>0</v>
      </c>
    </row>
    <row r="133" spans="1:9">
      <c r="A133" s="396" t="s">
        <v>21</v>
      </c>
      <c r="B133" s="397"/>
      <c r="C133" s="397"/>
      <c r="D133" s="397"/>
      <c r="E133" s="397"/>
      <c r="F133" s="397"/>
      <c r="G133" s="397"/>
      <c r="H133" s="398"/>
      <c r="I133" s="18">
        <v>0</v>
      </c>
    </row>
    <row r="134" spans="1:9">
      <c r="A134" s="386"/>
      <c r="B134" s="387"/>
      <c r="C134" s="387"/>
      <c r="D134" s="387"/>
      <c r="E134" s="387"/>
      <c r="F134" s="387"/>
      <c r="G134" s="387"/>
      <c r="H134" s="387"/>
      <c r="I134" s="388"/>
    </row>
    <row r="135" spans="1:9" ht="31.5" customHeight="1">
      <c r="A135" s="202" t="s">
        <v>64</v>
      </c>
      <c r="B135" s="203"/>
      <c r="C135" s="203"/>
      <c r="D135" s="203"/>
      <c r="E135" s="203"/>
      <c r="F135" s="203"/>
      <c r="G135" s="203"/>
      <c r="H135" s="203"/>
      <c r="I135" s="204"/>
    </row>
    <row r="136" spans="1:9">
      <c r="A136" s="25">
        <v>4</v>
      </c>
      <c r="B136" s="252" t="s">
        <v>65</v>
      </c>
      <c r="C136" s="253"/>
      <c r="D136" s="253"/>
      <c r="E136" s="253"/>
      <c r="F136" s="253"/>
      <c r="G136" s="253"/>
      <c r="H136" s="254"/>
      <c r="I136" s="24" t="s">
        <v>25</v>
      </c>
    </row>
    <row r="137" spans="1:9">
      <c r="A137" s="2" t="s">
        <v>58</v>
      </c>
      <c r="B137" s="249" t="s">
        <v>59</v>
      </c>
      <c r="C137" s="250"/>
      <c r="D137" s="250"/>
      <c r="E137" s="250"/>
      <c r="F137" s="250"/>
      <c r="G137" s="250"/>
      <c r="H137" s="251"/>
      <c r="I137" s="18">
        <f>I128</f>
        <v>356.67</v>
      </c>
    </row>
    <row r="138" spans="1:9">
      <c r="A138" s="2" t="s">
        <v>61</v>
      </c>
      <c r="B138" s="249" t="s">
        <v>62</v>
      </c>
      <c r="C138" s="250"/>
      <c r="D138" s="250"/>
      <c r="E138" s="250"/>
      <c r="F138" s="250"/>
      <c r="G138" s="250"/>
      <c r="H138" s="251"/>
      <c r="I138" s="18">
        <v>0</v>
      </c>
    </row>
    <row r="139" spans="1:9">
      <c r="A139" s="169" t="s">
        <v>21</v>
      </c>
      <c r="B139" s="170"/>
      <c r="C139" s="170"/>
      <c r="D139" s="170"/>
      <c r="E139" s="170"/>
      <c r="F139" s="170"/>
      <c r="G139" s="170"/>
      <c r="H139" s="171"/>
      <c r="I139" s="14">
        <f>SUM(I137:I138)</f>
        <v>356.67</v>
      </c>
    </row>
    <row r="140" spans="1:9">
      <c r="A140" s="414"/>
      <c r="B140" s="415"/>
      <c r="C140" s="415"/>
      <c r="D140" s="415"/>
      <c r="E140" s="415"/>
      <c r="F140" s="415"/>
      <c r="G140" s="415"/>
      <c r="H140" s="415"/>
      <c r="I140" s="416"/>
    </row>
    <row r="141" spans="1:9" ht="15.75" customHeight="1">
      <c r="A141" s="202" t="s">
        <v>66</v>
      </c>
      <c r="B141" s="203"/>
      <c r="C141" s="203"/>
      <c r="D141" s="203"/>
      <c r="E141" s="203"/>
      <c r="F141" s="203"/>
      <c r="G141" s="203"/>
      <c r="H141" s="203"/>
      <c r="I141" s="204"/>
    </row>
    <row r="142" spans="1:9" ht="15" customHeight="1">
      <c r="A142" s="24">
        <v>5</v>
      </c>
      <c r="B142" s="255" t="s">
        <v>67</v>
      </c>
      <c r="C142" s="256"/>
      <c r="D142" s="256"/>
      <c r="E142" s="256"/>
      <c r="F142" s="256"/>
      <c r="G142" s="256"/>
      <c r="H142" s="257"/>
      <c r="I142" s="24" t="s">
        <v>25</v>
      </c>
    </row>
    <row r="143" spans="1:9">
      <c r="A143" s="5" t="s">
        <v>7</v>
      </c>
      <c r="B143" s="180" t="s">
        <v>139</v>
      </c>
      <c r="C143" s="181"/>
      <c r="D143" s="181"/>
      <c r="E143" s="181"/>
      <c r="F143" s="181"/>
      <c r="G143" s="181"/>
      <c r="H143" s="182"/>
      <c r="I143" s="107">
        <f>'UNIFORMES N'!E165</f>
        <v>52.08</v>
      </c>
    </row>
    <row r="144" spans="1:9">
      <c r="A144" s="5" t="s">
        <v>9</v>
      </c>
      <c r="B144" s="180" t="s">
        <v>140</v>
      </c>
      <c r="C144" s="181"/>
      <c r="D144" s="181"/>
      <c r="E144" s="181"/>
      <c r="F144" s="181"/>
      <c r="G144" s="181"/>
      <c r="H144" s="182"/>
      <c r="I144" s="84"/>
    </row>
    <row r="145" spans="1:9">
      <c r="A145" s="5" t="s">
        <v>11</v>
      </c>
      <c r="B145" s="249" t="s">
        <v>141</v>
      </c>
      <c r="C145" s="250"/>
      <c r="D145" s="250"/>
      <c r="E145" s="250"/>
      <c r="F145" s="250"/>
      <c r="G145" s="250"/>
      <c r="H145" s="251"/>
      <c r="I145" s="115">
        <f>'UNIFORMES N'!E176</f>
        <v>25.411666666666665</v>
      </c>
    </row>
    <row r="146" spans="1:9">
      <c r="A146" s="5" t="s">
        <v>13</v>
      </c>
      <c r="B146" s="180" t="s">
        <v>142</v>
      </c>
      <c r="C146" s="181"/>
      <c r="D146" s="181"/>
      <c r="E146" s="181"/>
      <c r="F146" s="181"/>
      <c r="G146" s="181"/>
      <c r="H146" s="182"/>
      <c r="I146" s="13"/>
    </row>
    <row r="147" spans="1:9">
      <c r="A147" s="231" t="s">
        <v>103</v>
      </c>
      <c r="B147" s="232"/>
      <c r="C147" s="232"/>
      <c r="D147" s="232"/>
      <c r="E147" s="232"/>
      <c r="F147" s="232"/>
      <c r="G147" s="232"/>
      <c r="H147" s="233"/>
      <c r="I147" s="117">
        <f>SUM(I143:I146)</f>
        <v>77.49166666666666</v>
      </c>
    </row>
    <row r="148" spans="1:9" ht="18">
      <c r="A148" s="420"/>
      <c r="B148" s="421"/>
      <c r="C148" s="421"/>
      <c r="D148" s="421"/>
      <c r="E148" s="421"/>
      <c r="F148" s="421"/>
      <c r="G148" s="421"/>
      <c r="H148" s="421"/>
      <c r="I148" s="422"/>
    </row>
    <row r="149" spans="1:9">
      <c r="A149" s="423" t="s">
        <v>68</v>
      </c>
      <c r="B149" s="424"/>
      <c r="C149" s="424"/>
      <c r="D149" s="424"/>
      <c r="E149" s="424"/>
      <c r="F149" s="424"/>
      <c r="G149" s="424"/>
      <c r="H149" s="424"/>
      <c r="I149" s="425"/>
    </row>
    <row r="150" spans="1:9" ht="18">
      <c r="A150" s="47"/>
      <c r="B150" s="48"/>
      <c r="C150" s="48"/>
      <c r="D150" s="48"/>
      <c r="E150" s="48"/>
      <c r="F150" s="48"/>
      <c r="G150" s="48"/>
      <c r="H150" s="48"/>
      <c r="I150" s="49"/>
    </row>
    <row r="151" spans="1:9" ht="15.75">
      <c r="A151" s="267" t="s">
        <v>69</v>
      </c>
      <c r="B151" s="268"/>
      <c r="C151" s="268"/>
      <c r="D151" s="268"/>
      <c r="E151" s="268"/>
      <c r="F151" s="268"/>
      <c r="G151" s="268"/>
      <c r="H151" s="268"/>
      <c r="I151" s="269"/>
    </row>
    <row r="152" spans="1:9" ht="15" customHeight="1">
      <c r="A152" s="313">
        <v>6</v>
      </c>
      <c r="B152" s="426" t="s">
        <v>143</v>
      </c>
      <c r="C152" s="427"/>
      <c r="D152" s="427"/>
      <c r="E152" s="427"/>
      <c r="F152" s="427"/>
      <c r="G152" s="428"/>
      <c r="H152" s="281" t="s">
        <v>28</v>
      </c>
      <c r="I152" s="15" t="s">
        <v>101</v>
      </c>
    </row>
    <row r="153" spans="1:9">
      <c r="A153" s="314"/>
      <c r="B153" s="429"/>
      <c r="C153" s="430"/>
      <c r="D153" s="430"/>
      <c r="E153" s="430"/>
      <c r="F153" s="430"/>
      <c r="G153" s="431"/>
      <c r="H153" s="282"/>
      <c r="I153" s="4" t="s">
        <v>100</v>
      </c>
    </row>
    <row r="154" spans="1:9" ht="63.75" customHeight="1">
      <c r="A154" s="417" t="s">
        <v>70</v>
      </c>
      <c r="B154" s="418"/>
      <c r="C154" s="418"/>
      <c r="D154" s="418"/>
      <c r="E154" s="418"/>
      <c r="F154" s="418"/>
      <c r="G154" s="419"/>
      <c r="H154" s="50" t="s">
        <v>44</v>
      </c>
      <c r="I154" s="51">
        <f>I40+I97+I106+I139+I147</f>
        <v>5006.4716666666673</v>
      </c>
    </row>
    <row r="155" spans="1:9" ht="15.75">
      <c r="A155" s="52" t="s">
        <v>7</v>
      </c>
      <c r="B155" s="267" t="s">
        <v>71</v>
      </c>
      <c r="C155" s="268"/>
      <c r="D155" s="268"/>
      <c r="E155" s="268"/>
      <c r="F155" s="268"/>
      <c r="G155" s="269"/>
      <c r="H155" s="17">
        <v>0.03</v>
      </c>
      <c r="I155" s="18">
        <f>ROUND(H155*I154,2)</f>
        <v>150.19</v>
      </c>
    </row>
    <row r="156" spans="1:9" ht="63.75" customHeight="1">
      <c r="A156" s="417" t="s">
        <v>72</v>
      </c>
      <c r="B156" s="418"/>
      <c r="C156" s="418"/>
      <c r="D156" s="418"/>
      <c r="E156" s="418"/>
      <c r="F156" s="418"/>
      <c r="G156" s="419"/>
      <c r="H156" s="50" t="s">
        <v>44</v>
      </c>
      <c r="I156" s="51">
        <f>I40+I97+I106+I139+I147+I155</f>
        <v>5156.6616666666669</v>
      </c>
    </row>
    <row r="157" spans="1:9" ht="15.75">
      <c r="A157" s="52" t="s">
        <v>9</v>
      </c>
      <c r="B157" s="267" t="s">
        <v>73</v>
      </c>
      <c r="C157" s="268"/>
      <c r="D157" s="268"/>
      <c r="E157" s="268"/>
      <c r="F157" s="268"/>
      <c r="G157" s="269"/>
      <c r="H157" s="17">
        <v>6.7900000000000002E-2</v>
      </c>
      <c r="I157" s="18">
        <f>ROUND(H157*I156,2)</f>
        <v>350.14</v>
      </c>
    </row>
    <row r="158" spans="1:9" ht="76.5" customHeight="1">
      <c r="A158" s="417" t="s">
        <v>74</v>
      </c>
      <c r="B158" s="418"/>
      <c r="C158" s="418"/>
      <c r="D158" s="418"/>
      <c r="E158" s="418"/>
      <c r="F158" s="418"/>
      <c r="G158" s="419"/>
      <c r="H158" s="50" t="s">
        <v>44</v>
      </c>
      <c r="I158" s="51">
        <f>I154+I155+I157</f>
        <v>5506.8016666666672</v>
      </c>
    </row>
    <row r="159" spans="1:9" ht="15.75">
      <c r="A159" s="52" t="s">
        <v>11</v>
      </c>
      <c r="B159" s="267" t="s">
        <v>75</v>
      </c>
      <c r="C159" s="268"/>
      <c r="D159" s="268"/>
      <c r="E159" s="268"/>
      <c r="F159" s="268"/>
      <c r="G159" s="269"/>
      <c r="H159" s="5" t="s">
        <v>44</v>
      </c>
      <c r="I159" s="5" t="s">
        <v>44</v>
      </c>
    </row>
    <row r="160" spans="1:9" ht="15.75">
      <c r="A160" s="5"/>
      <c r="B160" s="267" t="s">
        <v>76</v>
      </c>
      <c r="C160" s="268"/>
      <c r="D160" s="268"/>
      <c r="E160" s="268"/>
      <c r="F160" s="268"/>
      <c r="G160" s="269"/>
      <c r="H160" s="5"/>
      <c r="I160" s="5"/>
    </row>
    <row r="161" spans="1:9" ht="27" customHeight="1">
      <c r="A161" s="329"/>
      <c r="B161" s="432" t="s">
        <v>144</v>
      </c>
      <c r="C161" s="433"/>
      <c r="D161" s="433"/>
      <c r="E161" s="433"/>
      <c r="F161" s="433"/>
      <c r="G161" s="434"/>
      <c r="H161" s="435">
        <v>7.5999999999999998E-2</v>
      </c>
      <c r="I161" s="341">
        <f>ROUND(($I$158/(1-$H$172))*H161,2)</f>
        <v>488.07</v>
      </c>
    </row>
    <row r="162" spans="1:9" ht="22.5" customHeight="1">
      <c r="A162" s="330"/>
      <c r="B162" s="405" t="s">
        <v>145</v>
      </c>
      <c r="C162" s="406"/>
      <c r="D162" s="406"/>
      <c r="E162" s="406"/>
      <c r="F162" s="406"/>
      <c r="G162" s="407"/>
      <c r="H162" s="436"/>
      <c r="I162" s="342">
        <f>ROUND(($I$103/(1-$H$115))*H162,2)</f>
        <v>0</v>
      </c>
    </row>
    <row r="163" spans="1:9" ht="27.75" customHeight="1">
      <c r="A163" s="329"/>
      <c r="B163" s="432" t="s">
        <v>146</v>
      </c>
      <c r="C163" s="433"/>
      <c r="D163" s="433"/>
      <c r="E163" s="433"/>
      <c r="F163" s="433"/>
      <c r="G163" s="434"/>
      <c r="H163" s="435">
        <v>1.6500000000000001E-2</v>
      </c>
      <c r="I163" s="341">
        <f>ROUND(($I$158/(1-$H$172))*H163,2)</f>
        <v>105.96</v>
      </c>
    </row>
    <row r="164" spans="1:9" ht="22.5" customHeight="1">
      <c r="A164" s="330"/>
      <c r="B164" s="405" t="s">
        <v>147</v>
      </c>
      <c r="C164" s="406"/>
      <c r="D164" s="406"/>
      <c r="E164" s="406"/>
      <c r="F164" s="406"/>
      <c r="G164" s="407"/>
      <c r="H164" s="436"/>
      <c r="I164" s="342">
        <f>ROUND(($I$103/(1-$H$115))*H164,2)</f>
        <v>0</v>
      </c>
    </row>
    <row r="165" spans="1:9" ht="27.75" customHeight="1">
      <c r="A165" s="5"/>
      <c r="B165" s="437" t="s">
        <v>148</v>
      </c>
      <c r="C165" s="438"/>
      <c r="D165" s="438"/>
      <c r="E165" s="438"/>
      <c r="F165" s="438"/>
      <c r="G165" s="439"/>
      <c r="H165" s="2"/>
      <c r="I165" s="5"/>
    </row>
    <row r="166" spans="1:9" ht="39.75" customHeight="1">
      <c r="A166" s="5"/>
      <c r="B166" s="437" t="s">
        <v>149</v>
      </c>
      <c r="C166" s="438"/>
      <c r="D166" s="438"/>
      <c r="E166" s="438"/>
      <c r="F166" s="438"/>
      <c r="G166" s="439"/>
      <c r="H166" s="2"/>
      <c r="I166" s="5"/>
    </row>
    <row r="167" spans="1:9">
      <c r="A167" s="5"/>
      <c r="B167" s="454" t="s">
        <v>77</v>
      </c>
      <c r="C167" s="455"/>
      <c r="D167" s="455"/>
      <c r="E167" s="455"/>
      <c r="F167" s="455"/>
      <c r="G167" s="456"/>
      <c r="H167" s="2"/>
      <c r="I167" s="5"/>
    </row>
    <row r="168" spans="1:9" ht="15.75" customHeight="1">
      <c r="A168" s="5"/>
      <c r="B168" s="202" t="s">
        <v>78</v>
      </c>
      <c r="C168" s="203"/>
      <c r="D168" s="203"/>
      <c r="E168" s="203"/>
      <c r="F168" s="203"/>
      <c r="G168" s="204"/>
      <c r="H168" s="2"/>
      <c r="I168" s="5"/>
    </row>
    <row r="169" spans="1:9" ht="28.5" customHeight="1">
      <c r="A169" s="5"/>
      <c r="B169" s="457" t="s">
        <v>195</v>
      </c>
      <c r="C169" s="458"/>
      <c r="D169" s="458"/>
      <c r="E169" s="458"/>
      <c r="F169" s="458"/>
      <c r="G169" s="459"/>
      <c r="H169" s="53">
        <v>0.05</v>
      </c>
      <c r="I169" s="18">
        <f>ROUND(($I$158/(1-$H$172))*H169,2)</f>
        <v>321.10000000000002</v>
      </c>
    </row>
    <row r="170" spans="1:9">
      <c r="A170" s="231" t="s">
        <v>21</v>
      </c>
      <c r="B170" s="232"/>
      <c r="C170" s="232"/>
      <c r="D170" s="232"/>
      <c r="E170" s="232"/>
      <c r="F170" s="232"/>
      <c r="G170" s="232"/>
      <c r="H170" s="233"/>
      <c r="I170" s="14">
        <f>I155+I157+I161+I163+I169</f>
        <v>1415.46</v>
      </c>
    </row>
    <row r="171" spans="1:9">
      <c r="A171" s="414"/>
      <c r="B171" s="415"/>
      <c r="C171" s="415"/>
      <c r="D171" s="415"/>
      <c r="E171" s="415"/>
      <c r="F171" s="415"/>
      <c r="G171" s="415"/>
      <c r="H171" s="415"/>
      <c r="I171" s="416"/>
    </row>
    <row r="172" spans="1:9">
      <c r="A172" s="440" t="s">
        <v>79</v>
      </c>
      <c r="B172" s="441"/>
      <c r="C172" s="441"/>
      <c r="D172" s="441"/>
      <c r="E172" s="441"/>
      <c r="F172" s="441"/>
      <c r="G172" s="442"/>
      <c r="H172" s="54">
        <f>H160+H161+H163+H167+H168+H169</f>
        <v>0.14250000000000002</v>
      </c>
      <c r="I172" s="55">
        <f>I160+I161+I163+I167+I168+I169</f>
        <v>915.13</v>
      </c>
    </row>
    <row r="173" spans="1:9">
      <c r="A173" s="443" t="s">
        <v>80</v>
      </c>
      <c r="B173" s="444"/>
      <c r="C173" s="449" t="s">
        <v>81</v>
      </c>
      <c r="D173" s="449"/>
      <c r="E173" s="449"/>
      <c r="F173" s="449"/>
      <c r="G173" s="449"/>
      <c r="H173" s="449"/>
      <c r="I173" s="449"/>
    </row>
    <row r="174" spans="1:9">
      <c r="A174" s="445"/>
      <c r="B174" s="446"/>
      <c r="C174" s="450" t="s">
        <v>150</v>
      </c>
      <c r="D174" s="450"/>
      <c r="E174" s="450"/>
      <c r="F174" s="450"/>
      <c r="G174" s="450"/>
      <c r="H174" s="450"/>
      <c r="I174" s="450"/>
    </row>
    <row r="175" spans="1:9">
      <c r="A175" s="447"/>
      <c r="B175" s="448"/>
      <c r="C175" s="451" t="s">
        <v>82</v>
      </c>
      <c r="D175" s="451"/>
      <c r="E175" s="451"/>
      <c r="F175" s="451"/>
      <c r="G175" s="451"/>
      <c r="H175" s="451"/>
      <c r="I175" s="451"/>
    </row>
    <row r="176" spans="1:9">
      <c r="A176" s="452"/>
      <c r="B176" s="453"/>
      <c r="C176" s="453"/>
      <c r="D176" s="453"/>
      <c r="E176" s="453"/>
      <c r="F176" s="453"/>
      <c r="G176" s="453"/>
      <c r="H176" s="453"/>
      <c r="I176" s="453"/>
    </row>
    <row r="177" spans="1:9">
      <c r="A177" s="211" t="s">
        <v>151</v>
      </c>
      <c r="B177" s="212"/>
      <c r="C177" s="212"/>
      <c r="D177" s="212"/>
      <c r="E177" s="212"/>
      <c r="F177" s="212"/>
      <c r="G177" s="212"/>
      <c r="H177" s="212"/>
      <c r="I177" s="213"/>
    </row>
    <row r="178" spans="1:9">
      <c r="A178" s="205" t="s">
        <v>152</v>
      </c>
      <c r="B178" s="206"/>
      <c r="C178" s="206"/>
      <c r="D178" s="206"/>
      <c r="E178" s="206"/>
      <c r="F178" s="206"/>
      <c r="G178" s="206"/>
      <c r="H178" s="206"/>
      <c r="I178" s="207"/>
    </row>
    <row r="179" spans="1:9">
      <c r="A179" s="414"/>
      <c r="B179" s="415"/>
      <c r="C179" s="415"/>
      <c r="D179" s="415"/>
      <c r="E179" s="415"/>
      <c r="F179" s="415"/>
      <c r="G179" s="415"/>
      <c r="H179" s="415"/>
      <c r="I179" s="416"/>
    </row>
    <row r="180" spans="1:9">
      <c r="A180" s="460"/>
      <c r="B180" s="461"/>
      <c r="C180" s="461"/>
      <c r="D180" s="461"/>
      <c r="E180" s="461"/>
      <c r="F180" s="461"/>
      <c r="G180" s="461"/>
      <c r="H180" s="461"/>
      <c r="I180" s="462"/>
    </row>
    <row r="181" spans="1:9" ht="15" customHeight="1">
      <c r="A181" s="214" t="s">
        <v>153</v>
      </c>
      <c r="B181" s="215"/>
      <c r="C181" s="215"/>
      <c r="D181" s="215"/>
      <c r="E181" s="215"/>
      <c r="F181" s="215"/>
      <c r="G181" s="215"/>
      <c r="H181" s="215"/>
      <c r="I181" s="216"/>
    </row>
    <row r="182" spans="1:9" ht="30" customHeight="1">
      <c r="A182" s="220" t="s">
        <v>83</v>
      </c>
      <c r="B182" s="221"/>
      <c r="C182" s="221"/>
      <c r="D182" s="221"/>
      <c r="E182" s="221"/>
      <c r="F182" s="221"/>
      <c r="G182" s="221"/>
      <c r="H182" s="222"/>
      <c r="I182" s="56" t="s">
        <v>25</v>
      </c>
    </row>
    <row r="183" spans="1:9">
      <c r="A183" s="2" t="s">
        <v>7</v>
      </c>
      <c r="B183" s="180" t="s">
        <v>84</v>
      </c>
      <c r="C183" s="181"/>
      <c r="D183" s="181"/>
      <c r="E183" s="181"/>
      <c r="F183" s="181"/>
      <c r="G183" s="181"/>
      <c r="H183" s="182"/>
      <c r="I183" s="57">
        <f>I40</f>
        <v>2337.9699999999998</v>
      </c>
    </row>
    <row r="184" spans="1:9">
      <c r="A184" s="2" t="s">
        <v>9</v>
      </c>
      <c r="B184" s="180" t="s">
        <v>23</v>
      </c>
      <c r="C184" s="181"/>
      <c r="D184" s="181"/>
      <c r="E184" s="181"/>
      <c r="F184" s="181"/>
      <c r="G184" s="181"/>
      <c r="H184" s="182"/>
      <c r="I184" s="57">
        <f>I97</f>
        <v>2065.96</v>
      </c>
    </row>
    <row r="185" spans="1:9">
      <c r="A185" s="2" t="s">
        <v>11</v>
      </c>
      <c r="B185" s="180" t="s">
        <v>85</v>
      </c>
      <c r="C185" s="181"/>
      <c r="D185" s="181"/>
      <c r="E185" s="181"/>
      <c r="F185" s="181"/>
      <c r="G185" s="181"/>
      <c r="H185" s="182"/>
      <c r="I185" s="13">
        <f>I106</f>
        <v>168.38</v>
      </c>
    </row>
    <row r="186" spans="1:9">
      <c r="A186" s="2" t="s">
        <v>13</v>
      </c>
      <c r="B186" s="180" t="s">
        <v>86</v>
      </c>
      <c r="C186" s="181"/>
      <c r="D186" s="181"/>
      <c r="E186" s="181"/>
      <c r="F186" s="181"/>
      <c r="G186" s="181"/>
      <c r="H186" s="182"/>
      <c r="I186" s="13">
        <f>I139</f>
        <v>356.67</v>
      </c>
    </row>
    <row r="187" spans="1:9">
      <c r="A187" s="2" t="s">
        <v>33</v>
      </c>
      <c r="B187" s="180" t="s">
        <v>154</v>
      </c>
      <c r="C187" s="181"/>
      <c r="D187" s="181"/>
      <c r="E187" s="181"/>
      <c r="F187" s="181"/>
      <c r="G187" s="181"/>
      <c r="H187" s="182"/>
      <c r="I187" s="118">
        <f>I147</f>
        <v>77.49166666666666</v>
      </c>
    </row>
    <row r="188" spans="1:9">
      <c r="A188" s="169" t="s">
        <v>87</v>
      </c>
      <c r="B188" s="170"/>
      <c r="C188" s="170"/>
      <c r="D188" s="170"/>
      <c r="E188" s="170"/>
      <c r="F188" s="170"/>
      <c r="G188" s="170"/>
      <c r="H188" s="171"/>
      <c r="I188" s="58">
        <f>SUM(I183:I187)</f>
        <v>5006.4716666666673</v>
      </c>
    </row>
    <row r="189" spans="1:9">
      <c r="A189" s="59" t="s">
        <v>35</v>
      </c>
      <c r="B189" s="181" t="s">
        <v>88</v>
      </c>
      <c r="C189" s="181"/>
      <c r="D189" s="181"/>
      <c r="E189" s="181"/>
      <c r="F189" s="181"/>
      <c r="G189" s="181"/>
      <c r="H189" s="182"/>
      <c r="I189" s="13">
        <f>I170</f>
        <v>1415.46</v>
      </c>
    </row>
    <row r="190" spans="1:9">
      <c r="A190" s="169" t="s">
        <v>89</v>
      </c>
      <c r="B190" s="170"/>
      <c r="C190" s="170"/>
      <c r="D190" s="170"/>
      <c r="E190" s="170"/>
      <c r="F190" s="170"/>
      <c r="G190" s="170"/>
      <c r="H190" s="171"/>
      <c r="I190" s="58">
        <f>I188+I189</f>
        <v>6421.9316666666673</v>
      </c>
    </row>
    <row r="191" spans="1:9" ht="15" customHeight="1">
      <c r="A191" s="169" t="s">
        <v>196</v>
      </c>
      <c r="B191" s="170"/>
      <c r="C191" s="170"/>
      <c r="D191" s="170"/>
      <c r="E191" s="170"/>
      <c r="F191" s="170"/>
      <c r="G191" s="170"/>
      <c r="H191" s="171"/>
      <c r="I191" s="80">
        <v>1</v>
      </c>
    </row>
    <row r="192" spans="1:9">
      <c r="A192" s="169" t="s">
        <v>197</v>
      </c>
      <c r="B192" s="170"/>
      <c r="C192" s="170"/>
      <c r="D192" s="170"/>
      <c r="E192" s="170"/>
      <c r="F192" s="170"/>
      <c r="G192" s="170"/>
      <c r="H192" s="171"/>
      <c r="I192" s="119">
        <f>I190*I191</f>
        <v>6421.9316666666673</v>
      </c>
    </row>
  </sheetData>
  <mergeCells count="225">
    <mergeCell ref="A181:I181"/>
    <mergeCell ref="A179:I179"/>
    <mergeCell ref="A180:I180"/>
    <mergeCell ref="A192:H192"/>
    <mergeCell ref="A190:H190"/>
    <mergeCell ref="A191:H191"/>
    <mergeCell ref="B183:H183"/>
    <mergeCell ref="B184:H184"/>
    <mergeCell ref="B185:H185"/>
    <mergeCell ref="B186:H186"/>
    <mergeCell ref="A182:H182"/>
    <mergeCell ref="B187:H187"/>
    <mergeCell ref="A188:H188"/>
    <mergeCell ref="B189:H189"/>
    <mergeCell ref="A177:I177"/>
    <mergeCell ref="A178:I178"/>
    <mergeCell ref="C173:I173"/>
    <mergeCell ref="C174:I174"/>
    <mergeCell ref="A171:I171"/>
    <mergeCell ref="B165:G165"/>
    <mergeCell ref="B166:G166"/>
    <mergeCell ref="B167:G167"/>
    <mergeCell ref="B168:G168"/>
    <mergeCell ref="A172:G172"/>
    <mergeCell ref="A173:B175"/>
    <mergeCell ref="C175:I175"/>
    <mergeCell ref="A149:I149"/>
    <mergeCell ref="A151:I151"/>
    <mergeCell ref="I161:I162"/>
    <mergeCell ref="A163:A164"/>
    <mergeCell ref="H163:H164"/>
    <mergeCell ref="I163:I164"/>
    <mergeCell ref="B169:G169"/>
    <mergeCell ref="A170:H170"/>
    <mergeCell ref="A176:I176"/>
    <mergeCell ref="B162:G162"/>
    <mergeCell ref="B163:G163"/>
    <mergeCell ref="B164:G164"/>
    <mergeCell ref="A161:A162"/>
    <mergeCell ref="H161:H162"/>
    <mergeCell ref="B159:G159"/>
    <mergeCell ref="B160:G160"/>
    <mergeCell ref="B161:G161"/>
    <mergeCell ref="A152:A153"/>
    <mergeCell ref="B152:G153"/>
    <mergeCell ref="H152:H153"/>
    <mergeCell ref="A154:G154"/>
    <mergeCell ref="B155:G155"/>
    <mergeCell ref="A156:G156"/>
    <mergeCell ref="B157:G157"/>
    <mergeCell ref="A158:G158"/>
    <mergeCell ref="A134:I134"/>
    <mergeCell ref="B136:H136"/>
    <mergeCell ref="B137:H137"/>
    <mergeCell ref="A129:I129"/>
    <mergeCell ref="B131:H131"/>
    <mergeCell ref="A125:A127"/>
    <mergeCell ref="I125:I127"/>
    <mergeCell ref="B127:H127"/>
    <mergeCell ref="A128:H128"/>
    <mergeCell ref="A130:I130"/>
    <mergeCell ref="B132:H132"/>
    <mergeCell ref="A133:H133"/>
    <mergeCell ref="A135:I135"/>
    <mergeCell ref="B138:H138"/>
    <mergeCell ref="B145:H145"/>
    <mergeCell ref="A148:I148"/>
    <mergeCell ref="A140:I140"/>
    <mergeCell ref="B142:H142"/>
    <mergeCell ref="B143:H143"/>
    <mergeCell ref="B144:H144"/>
    <mergeCell ref="A139:H139"/>
    <mergeCell ref="A141:I141"/>
    <mergeCell ref="B146:H146"/>
    <mergeCell ref="A147:H147"/>
    <mergeCell ref="B121:H121"/>
    <mergeCell ref="B122:H122"/>
    <mergeCell ref="B123:H123"/>
    <mergeCell ref="B124:H124"/>
    <mergeCell ref="B125:H125"/>
    <mergeCell ref="B126:H126"/>
    <mergeCell ref="A120:A121"/>
    <mergeCell ref="I120:I121"/>
    <mergeCell ref="A122:A124"/>
    <mergeCell ref="I122:I124"/>
    <mergeCell ref="B117:H117"/>
    <mergeCell ref="B118:H118"/>
    <mergeCell ref="B119:H119"/>
    <mergeCell ref="B120:H120"/>
    <mergeCell ref="A110:I110"/>
    <mergeCell ref="A113:I113"/>
    <mergeCell ref="A111:I111"/>
    <mergeCell ref="A114:I114"/>
    <mergeCell ref="B115:H115"/>
    <mergeCell ref="B116:F116"/>
    <mergeCell ref="A118:A119"/>
    <mergeCell ref="I118:I119"/>
    <mergeCell ref="A107:I107"/>
    <mergeCell ref="A108:I108"/>
    <mergeCell ref="A109:I109"/>
    <mergeCell ref="A98:I98"/>
    <mergeCell ref="B100:H100"/>
    <mergeCell ref="B101:H101"/>
    <mergeCell ref="B102:H102"/>
    <mergeCell ref="B103:H103"/>
    <mergeCell ref="A99:I99"/>
    <mergeCell ref="B104:H104"/>
    <mergeCell ref="B105:G105"/>
    <mergeCell ref="A106:H106"/>
    <mergeCell ref="B96:H96"/>
    <mergeCell ref="A97:H97"/>
    <mergeCell ref="B84:H84"/>
    <mergeCell ref="B85:H85"/>
    <mergeCell ref="B77:G77"/>
    <mergeCell ref="B78:G78"/>
    <mergeCell ref="B79:H79"/>
    <mergeCell ref="B80:G80"/>
    <mergeCell ref="B81:G81"/>
    <mergeCell ref="B82:G82"/>
    <mergeCell ref="B93:H93"/>
    <mergeCell ref="B94:H94"/>
    <mergeCell ref="B95:H95"/>
    <mergeCell ref="B86:H86"/>
    <mergeCell ref="A88:I88"/>
    <mergeCell ref="A89:I89"/>
    <mergeCell ref="A90:I90"/>
    <mergeCell ref="A91:I91"/>
    <mergeCell ref="B87:H87"/>
    <mergeCell ref="A92:I92"/>
    <mergeCell ref="B83:G83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B14:G14"/>
    <mergeCell ref="H14:I14"/>
    <mergeCell ref="A7:I7"/>
    <mergeCell ref="A8:I8"/>
    <mergeCell ref="B9:G9"/>
    <mergeCell ref="H9:I9"/>
    <mergeCell ref="B10:G10"/>
    <mergeCell ref="H10:I10"/>
    <mergeCell ref="B21:G21"/>
    <mergeCell ref="H21:I21"/>
    <mergeCell ref="A2:I2"/>
    <mergeCell ref="A3:I3"/>
    <mergeCell ref="A4:I4"/>
    <mergeCell ref="A5:E5"/>
    <mergeCell ref="F5:I5"/>
    <mergeCell ref="A6:E6"/>
    <mergeCell ref="F6:I6"/>
    <mergeCell ref="A11:A13"/>
    <mergeCell ref="B11:G13"/>
    <mergeCell ref="H11:I11"/>
    <mergeCell ref="H12:I12"/>
    <mergeCell ref="H13:I13"/>
  </mergeCells>
  <pageMargins left="0.511811024" right="0.511811024" top="0.78740157499999996" bottom="0.78740157499999996" header="0.31496062000000002" footer="0.3149606200000000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3D7B8-ACCB-453D-9658-81D7390D65D2}">
  <dimension ref="A2:U190"/>
  <sheetViews>
    <sheetView topLeftCell="A4" workbookViewId="0">
      <selection activeCell="M85" sqref="M85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270" t="s">
        <v>359</v>
      </c>
      <c r="B2" s="270"/>
      <c r="C2" s="270"/>
      <c r="D2" s="270"/>
      <c r="E2" s="270"/>
      <c r="F2" s="270"/>
      <c r="G2" s="270"/>
      <c r="H2" s="270"/>
      <c r="I2" s="270"/>
    </row>
    <row r="3" spans="1:9" ht="46.5" customHeight="1">
      <c r="A3" s="271" t="s">
        <v>186</v>
      </c>
      <c r="B3" s="271"/>
      <c r="C3" s="271"/>
      <c r="D3" s="271"/>
      <c r="E3" s="271"/>
      <c r="F3" s="271"/>
      <c r="G3" s="271"/>
      <c r="H3" s="271"/>
      <c r="I3" s="271"/>
    </row>
    <row r="4" spans="1:9" ht="46.5" customHeight="1">
      <c r="A4" s="176" t="s">
        <v>90</v>
      </c>
      <c r="B4" s="176"/>
      <c r="C4" s="176"/>
      <c r="D4" s="176"/>
      <c r="E4" s="176"/>
      <c r="F4" s="176"/>
      <c r="G4" s="176"/>
      <c r="H4" s="176"/>
      <c r="I4" s="176"/>
    </row>
    <row r="5" spans="1:9" ht="15" customHeight="1">
      <c r="A5" s="180" t="s">
        <v>5</v>
      </c>
      <c r="B5" s="181"/>
      <c r="C5" s="181"/>
      <c r="D5" s="181"/>
      <c r="E5" s="182"/>
      <c r="F5" s="174"/>
      <c r="G5" s="272"/>
      <c r="H5" s="272"/>
      <c r="I5" s="175"/>
    </row>
    <row r="6" spans="1:9" ht="15" customHeight="1">
      <c r="A6" s="180" t="s">
        <v>6</v>
      </c>
      <c r="B6" s="181"/>
      <c r="C6" s="181"/>
      <c r="D6" s="181"/>
      <c r="E6" s="182"/>
      <c r="F6" s="174" t="s">
        <v>203</v>
      </c>
      <c r="G6" s="272"/>
      <c r="H6" s="272"/>
      <c r="I6" s="175"/>
    </row>
    <row r="7" spans="1:9" ht="15" customHeight="1">
      <c r="A7" s="180" t="s">
        <v>202</v>
      </c>
      <c r="B7" s="181"/>
      <c r="C7" s="181"/>
      <c r="D7" s="181"/>
      <c r="E7" s="181"/>
      <c r="F7" s="181"/>
      <c r="G7" s="181"/>
      <c r="H7" s="181"/>
      <c r="I7" s="182"/>
    </row>
    <row r="8" spans="1:9" ht="15" customHeight="1">
      <c r="A8" s="220" t="s">
        <v>91</v>
      </c>
      <c r="B8" s="221"/>
      <c r="C8" s="221"/>
      <c r="D8" s="221"/>
      <c r="E8" s="221"/>
      <c r="F8" s="221"/>
      <c r="G8" s="221"/>
      <c r="H8" s="221"/>
      <c r="I8" s="222"/>
    </row>
    <row r="9" spans="1:9" ht="15" customHeight="1">
      <c r="A9" s="2" t="s">
        <v>7</v>
      </c>
      <c r="B9" s="180" t="s">
        <v>8</v>
      </c>
      <c r="C9" s="181"/>
      <c r="D9" s="181"/>
      <c r="E9" s="181"/>
      <c r="F9" s="181"/>
      <c r="G9" s="182"/>
      <c r="H9" s="273" t="s">
        <v>155</v>
      </c>
      <c r="I9" s="274"/>
    </row>
    <row r="10" spans="1:9" ht="15" customHeight="1">
      <c r="A10" s="2" t="s">
        <v>9</v>
      </c>
      <c r="B10" s="180" t="s">
        <v>10</v>
      </c>
      <c r="C10" s="181"/>
      <c r="D10" s="181"/>
      <c r="E10" s="181"/>
      <c r="F10" s="181"/>
      <c r="G10" s="182"/>
      <c r="H10" s="174" t="s">
        <v>294</v>
      </c>
      <c r="I10" s="175"/>
    </row>
    <row r="11" spans="1:9" ht="15" customHeight="1">
      <c r="A11" s="187" t="s">
        <v>11</v>
      </c>
      <c r="B11" s="190" t="s">
        <v>12</v>
      </c>
      <c r="C11" s="191"/>
      <c r="D11" s="191"/>
      <c r="E11" s="191"/>
      <c r="F11" s="191"/>
      <c r="G11" s="192"/>
      <c r="H11" s="172" t="s">
        <v>157</v>
      </c>
      <c r="I11" s="173"/>
    </row>
    <row r="12" spans="1:9" ht="25.5" customHeight="1">
      <c r="A12" s="188"/>
      <c r="B12" s="193"/>
      <c r="C12" s="194"/>
      <c r="D12" s="194"/>
      <c r="E12" s="194"/>
      <c r="F12" s="194"/>
      <c r="G12" s="195"/>
      <c r="H12" s="183" t="s">
        <v>295</v>
      </c>
      <c r="I12" s="184"/>
    </row>
    <row r="13" spans="1:9" ht="15" customHeight="1">
      <c r="A13" s="189"/>
      <c r="B13" s="196"/>
      <c r="C13" s="197"/>
      <c r="D13" s="197"/>
      <c r="E13" s="197"/>
      <c r="F13" s="197"/>
      <c r="G13" s="198"/>
      <c r="H13" s="185"/>
      <c r="I13" s="186"/>
    </row>
    <row r="14" spans="1:9" ht="46.5" customHeight="1">
      <c r="A14" s="2" t="s">
        <v>13</v>
      </c>
      <c r="B14" s="180" t="s">
        <v>158</v>
      </c>
      <c r="C14" s="181"/>
      <c r="D14" s="181"/>
      <c r="E14" s="181"/>
      <c r="F14" s="181"/>
      <c r="G14" s="182"/>
      <c r="H14" s="174">
        <v>12</v>
      </c>
      <c r="I14" s="175"/>
    </row>
    <row r="15" spans="1:9" ht="15" customHeight="1">
      <c r="A15" s="177" t="s">
        <v>92</v>
      </c>
      <c r="B15" s="178"/>
      <c r="C15" s="178"/>
      <c r="D15" s="178"/>
      <c r="E15" s="178"/>
      <c r="F15" s="178"/>
      <c r="G15" s="178"/>
      <c r="H15" s="178"/>
      <c r="I15" s="179"/>
    </row>
    <row r="16" spans="1:9" ht="19.5" customHeight="1">
      <c r="A16" s="225" t="s">
        <v>93</v>
      </c>
      <c r="B16" s="226"/>
      <c r="C16" s="226"/>
      <c r="D16" s="226"/>
      <c r="E16" s="226"/>
      <c r="F16" s="226"/>
      <c r="G16" s="226"/>
      <c r="H16" s="226"/>
      <c r="I16" s="227"/>
    </row>
    <row r="17" spans="1:19" ht="15.75" customHeight="1">
      <c r="A17" s="228" t="s">
        <v>94</v>
      </c>
      <c r="B17" s="229"/>
      <c r="C17" s="229"/>
      <c r="D17" s="229"/>
      <c r="E17" s="229"/>
      <c r="F17" s="229"/>
      <c r="G17" s="229"/>
      <c r="H17" s="229"/>
      <c r="I17" s="230"/>
    </row>
    <row r="18" spans="1:19" ht="15" customHeight="1">
      <c r="A18" s="214" t="s">
        <v>95</v>
      </c>
      <c r="B18" s="215"/>
      <c r="C18" s="215"/>
      <c r="D18" s="215"/>
      <c r="E18" s="215"/>
      <c r="F18" s="215"/>
      <c r="G18" s="215"/>
      <c r="H18" s="215"/>
      <c r="I18" s="216"/>
    </row>
    <row r="19" spans="1:19" ht="19.5">
      <c r="A19" s="217"/>
      <c r="B19" s="218"/>
      <c r="C19" s="218"/>
      <c r="D19" s="218"/>
      <c r="E19" s="218"/>
      <c r="F19" s="218"/>
      <c r="G19" s="218"/>
      <c r="H19" s="218"/>
      <c r="I19" s="219"/>
      <c r="S19" s="60"/>
    </row>
    <row r="20" spans="1:19" ht="15" customHeight="1">
      <c r="A20" s="220" t="s">
        <v>14</v>
      </c>
      <c r="B20" s="221"/>
      <c r="C20" s="221"/>
      <c r="D20" s="221"/>
      <c r="E20" s="221"/>
      <c r="F20" s="221"/>
      <c r="G20" s="221"/>
      <c r="H20" s="221"/>
      <c r="I20" s="222"/>
    </row>
    <row r="21" spans="1:19" ht="25.5" customHeight="1">
      <c r="A21" s="2">
        <v>1</v>
      </c>
      <c r="B21" s="180" t="s">
        <v>15</v>
      </c>
      <c r="C21" s="181"/>
      <c r="D21" s="181"/>
      <c r="E21" s="181"/>
      <c r="F21" s="181"/>
      <c r="G21" s="182"/>
      <c r="H21" s="223" t="s">
        <v>289</v>
      </c>
      <c r="I21" s="224"/>
    </row>
    <row r="22" spans="1:19" ht="15" customHeight="1">
      <c r="A22" s="2">
        <v>2</v>
      </c>
      <c r="B22" s="180" t="s">
        <v>16</v>
      </c>
      <c r="C22" s="181"/>
      <c r="D22" s="181"/>
      <c r="E22" s="181"/>
      <c r="F22" s="181"/>
      <c r="G22" s="182"/>
      <c r="H22" s="289" t="s">
        <v>290</v>
      </c>
      <c r="I22" s="290"/>
    </row>
    <row r="23" spans="1:19" ht="28.5" customHeight="1">
      <c r="A23" s="2">
        <v>3</v>
      </c>
      <c r="B23" s="180" t="s">
        <v>188</v>
      </c>
      <c r="C23" s="181"/>
      <c r="D23" s="181"/>
      <c r="E23" s="181"/>
      <c r="F23" s="181"/>
      <c r="G23" s="182"/>
      <c r="H23" s="291">
        <v>2176</v>
      </c>
      <c r="I23" s="292"/>
    </row>
    <row r="24" spans="1:19" ht="30" customHeight="1">
      <c r="A24" s="2">
        <v>4</v>
      </c>
      <c r="B24" s="180" t="s">
        <v>17</v>
      </c>
      <c r="C24" s="181"/>
      <c r="D24" s="181"/>
      <c r="E24" s="181"/>
      <c r="F24" s="181"/>
      <c r="G24" s="182"/>
      <c r="H24" s="293" t="s">
        <v>293</v>
      </c>
      <c r="I24" s="294"/>
    </row>
    <row r="25" spans="1:19" ht="30" customHeight="1">
      <c r="A25" s="2">
        <v>5</v>
      </c>
      <c r="B25" s="180" t="s">
        <v>18</v>
      </c>
      <c r="C25" s="181"/>
      <c r="D25" s="181"/>
      <c r="E25" s="181"/>
      <c r="F25" s="181"/>
      <c r="G25" s="182"/>
      <c r="H25" s="293" t="s">
        <v>189</v>
      </c>
      <c r="I25" s="294"/>
    </row>
    <row r="26" spans="1:19">
      <c r="A26" s="208"/>
      <c r="B26" s="209"/>
      <c r="C26" s="209"/>
      <c r="D26" s="209"/>
      <c r="E26" s="209"/>
      <c r="F26" s="209"/>
      <c r="G26" s="209"/>
      <c r="H26" s="209"/>
      <c r="I26" s="210"/>
    </row>
    <row r="27" spans="1:19" ht="15" customHeight="1">
      <c r="A27" s="211" t="s">
        <v>96</v>
      </c>
      <c r="B27" s="212"/>
      <c r="C27" s="212"/>
      <c r="D27" s="212"/>
      <c r="E27" s="212"/>
      <c r="F27" s="212"/>
      <c r="G27" s="212"/>
      <c r="H27" s="212"/>
      <c r="I27" s="213"/>
    </row>
    <row r="28" spans="1:19" ht="15" customHeight="1">
      <c r="A28" s="205" t="s">
        <v>97</v>
      </c>
      <c r="B28" s="206"/>
      <c r="C28" s="206"/>
      <c r="D28" s="206"/>
      <c r="E28" s="206"/>
      <c r="F28" s="206"/>
      <c r="G28" s="206"/>
      <c r="H28" s="206"/>
      <c r="I28" s="207"/>
    </row>
    <row r="29" spans="1:19">
      <c r="A29" s="199"/>
      <c r="B29" s="200"/>
      <c r="C29" s="200"/>
      <c r="D29" s="200"/>
      <c r="E29" s="200"/>
      <c r="F29" s="200"/>
      <c r="G29" s="200"/>
      <c r="H29" s="200"/>
      <c r="I29" s="201"/>
    </row>
    <row r="30" spans="1:19" ht="15.75" customHeight="1">
      <c r="A30" s="202" t="s">
        <v>19</v>
      </c>
      <c r="B30" s="203"/>
      <c r="C30" s="203"/>
      <c r="D30" s="203"/>
      <c r="E30" s="203"/>
      <c r="F30" s="203"/>
      <c r="G30" s="203"/>
      <c r="H30" s="203"/>
      <c r="I30" s="204"/>
    </row>
    <row r="31" spans="1:19" ht="30" customHeight="1">
      <c r="A31" s="281">
        <v>1</v>
      </c>
      <c r="B31" s="283" t="s">
        <v>98</v>
      </c>
      <c r="C31" s="284"/>
      <c r="D31" s="284"/>
      <c r="E31" s="284"/>
      <c r="F31" s="284"/>
      <c r="G31" s="285"/>
      <c r="H31" s="3" t="s">
        <v>99</v>
      </c>
      <c r="I31" s="3" t="s">
        <v>101</v>
      </c>
    </row>
    <row r="32" spans="1:19">
      <c r="A32" s="282"/>
      <c r="B32" s="286"/>
      <c r="C32" s="287"/>
      <c r="D32" s="287"/>
      <c r="E32" s="287"/>
      <c r="F32" s="287"/>
      <c r="G32" s="288"/>
      <c r="H32" s="4" t="s">
        <v>100</v>
      </c>
      <c r="I32" s="4" t="s">
        <v>102</v>
      </c>
    </row>
    <row r="33" spans="1:9" ht="15" customHeight="1">
      <c r="A33" s="187" t="s">
        <v>7</v>
      </c>
      <c r="B33" s="190" t="s">
        <v>198</v>
      </c>
      <c r="C33" s="191"/>
      <c r="D33" s="191"/>
      <c r="E33" s="191"/>
      <c r="F33" s="191"/>
      <c r="G33" s="191"/>
      <c r="H33" s="192"/>
      <c r="I33" s="63">
        <f>H23</f>
        <v>2176</v>
      </c>
    </row>
    <row r="34" spans="1:9" ht="24.75" customHeight="1">
      <c r="A34" s="189"/>
      <c r="B34" s="278"/>
      <c r="C34" s="279"/>
      <c r="D34" s="279"/>
      <c r="E34" s="279"/>
      <c r="F34" s="279"/>
      <c r="G34" s="279"/>
      <c r="H34" s="280"/>
      <c r="I34" s="64"/>
    </row>
    <row r="35" spans="1:9" ht="25.5" customHeight="1">
      <c r="A35" s="2" t="s">
        <v>9</v>
      </c>
      <c r="B35" s="275" t="s">
        <v>167</v>
      </c>
      <c r="C35" s="276"/>
      <c r="D35" s="276"/>
      <c r="E35" s="276"/>
      <c r="F35" s="276"/>
      <c r="G35" s="277"/>
      <c r="H35" s="5"/>
      <c r="I35" s="6"/>
    </row>
    <row r="36" spans="1:9" ht="24" customHeight="1">
      <c r="A36" s="2" t="s">
        <v>11</v>
      </c>
      <c r="B36" s="275" t="s">
        <v>168</v>
      </c>
      <c r="C36" s="276"/>
      <c r="D36" s="276"/>
      <c r="E36" s="276"/>
      <c r="F36" s="276"/>
      <c r="G36" s="277"/>
      <c r="H36" s="7"/>
      <c r="I36" s="6"/>
    </row>
    <row r="37" spans="1:9" ht="15" customHeight="1">
      <c r="A37" s="2" t="s">
        <v>13</v>
      </c>
      <c r="B37" s="180" t="s">
        <v>169</v>
      </c>
      <c r="C37" s="181"/>
      <c r="D37" s="181"/>
      <c r="E37" s="181"/>
      <c r="F37" s="181"/>
      <c r="G37" s="181"/>
      <c r="H37" s="182"/>
      <c r="I37" s="6"/>
    </row>
    <row r="38" spans="1:9" ht="25.5" customHeight="1">
      <c r="A38" s="2" t="s">
        <v>33</v>
      </c>
      <c r="B38" s="180" t="s">
        <v>170</v>
      </c>
      <c r="C38" s="181"/>
      <c r="D38" s="181"/>
      <c r="E38" s="181"/>
      <c r="F38" s="181"/>
      <c r="G38" s="181"/>
      <c r="H38" s="182"/>
      <c r="I38" s="8"/>
    </row>
    <row r="39" spans="1:9" ht="15" customHeight="1">
      <c r="A39" s="2" t="s">
        <v>35</v>
      </c>
      <c r="B39" s="180" t="s">
        <v>20</v>
      </c>
      <c r="C39" s="181"/>
      <c r="D39" s="181"/>
      <c r="E39" s="181"/>
      <c r="F39" s="181"/>
      <c r="G39" s="181"/>
      <c r="H39" s="182"/>
      <c r="I39" s="6"/>
    </row>
    <row r="40" spans="1:9">
      <c r="A40" s="169" t="s">
        <v>103</v>
      </c>
      <c r="B40" s="170"/>
      <c r="C40" s="170"/>
      <c r="D40" s="170"/>
      <c r="E40" s="170"/>
      <c r="F40" s="170"/>
      <c r="G40" s="170"/>
      <c r="H40" s="171"/>
      <c r="I40" s="9">
        <f>SUM(I33:I39)</f>
        <v>2176</v>
      </c>
    </row>
    <row r="41" spans="1:9">
      <c r="A41" s="295"/>
      <c r="B41" s="296"/>
      <c r="C41" s="296"/>
      <c r="D41" s="296"/>
      <c r="E41" s="296"/>
      <c r="F41" s="296"/>
      <c r="G41" s="296"/>
      <c r="H41" s="296"/>
      <c r="I41" s="297"/>
    </row>
    <row r="42" spans="1:9" ht="25.5" customHeight="1">
      <c r="A42" s="298" t="s">
        <v>22</v>
      </c>
      <c r="B42" s="299"/>
      <c r="C42" s="299"/>
      <c r="D42" s="299"/>
      <c r="E42" s="299"/>
      <c r="F42" s="299"/>
      <c r="G42" s="299"/>
      <c r="H42" s="299"/>
      <c r="I42" s="300"/>
    </row>
    <row r="43" spans="1:9">
      <c r="A43" s="301"/>
      <c r="B43" s="302"/>
      <c r="C43" s="302"/>
      <c r="D43" s="302"/>
      <c r="E43" s="302"/>
      <c r="F43" s="302"/>
      <c r="G43" s="302"/>
      <c r="H43" s="302"/>
      <c r="I43" s="303"/>
    </row>
    <row r="44" spans="1:9" ht="15.75">
      <c r="A44" s="267" t="s">
        <v>23</v>
      </c>
      <c r="B44" s="268"/>
      <c r="C44" s="268"/>
      <c r="D44" s="268"/>
      <c r="E44" s="268"/>
      <c r="F44" s="268"/>
      <c r="G44" s="268"/>
      <c r="H44" s="268"/>
      <c r="I44" s="269"/>
    </row>
    <row r="45" spans="1:9">
      <c r="A45" s="321" t="s">
        <v>159</v>
      </c>
      <c r="B45" s="322"/>
      <c r="C45" s="322"/>
      <c r="D45" s="322"/>
      <c r="E45" s="322"/>
      <c r="F45" s="322"/>
      <c r="G45" s="322"/>
      <c r="H45" s="322"/>
      <c r="I45" s="323"/>
    </row>
    <row r="46" spans="1:9">
      <c r="A46" s="10" t="s">
        <v>24</v>
      </c>
      <c r="B46" s="324" t="s">
        <v>49</v>
      </c>
      <c r="C46" s="325"/>
      <c r="D46" s="325"/>
      <c r="E46" s="325"/>
      <c r="F46" s="325"/>
      <c r="G46" s="325"/>
      <c r="H46" s="326"/>
      <c r="I46" s="11" t="s">
        <v>25</v>
      </c>
    </row>
    <row r="47" spans="1:9" ht="37.5" customHeight="1">
      <c r="A47" s="5" t="s">
        <v>7</v>
      </c>
      <c r="B47" s="275" t="s">
        <v>160</v>
      </c>
      <c r="C47" s="276"/>
      <c r="D47" s="276"/>
      <c r="E47" s="276"/>
      <c r="F47" s="276"/>
      <c r="G47" s="277"/>
      <c r="H47" s="12">
        <v>8.3299999999999999E-2</v>
      </c>
      <c r="I47" s="13">
        <f>ROUND(I40*H47,2)</f>
        <v>181.26</v>
      </c>
    </row>
    <row r="48" spans="1:9" ht="175.5" customHeight="1">
      <c r="A48" s="5" t="s">
        <v>9</v>
      </c>
      <c r="B48" s="275" t="s">
        <v>162</v>
      </c>
      <c r="C48" s="327"/>
      <c r="D48" s="327"/>
      <c r="E48" s="327"/>
      <c r="F48" s="327"/>
      <c r="G48" s="328"/>
      <c r="H48" s="61">
        <v>3.0249999999999999E-2</v>
      </c>
      <c r="I48" s="13">
        <f>ROUND(H48*I40,2)</f>
        <v>65.819999999999993</v>
      </c>
    </row>
    <row r="49" spans="1:9">
      <c r="A49" s="231" t="s">
        <v>21</v>
      </c>
      <c r="B49" s="232"/>
      <c r="C49" s="232"/>
      <c r="D49" s="232"/>
      <c r="E49" s="232"/>
      <c r="F49" s="232"/>
      <c r="G49" s="232"/>
      <c r="H49" s="233"/>
      <c r="I49" s="14">
        <f>SUM(I47:I48)</f>
        <v>247.07999999999998</v>
      </c>
    </row>
    <row r="50" spans="1:9" ht="36" customHeight="1">
      <c r="A50" s="304"/>
      <c r="B50" s="305"/>
      <c r="C50" s="305"/>
      <c r="D50" s="305"/>
      <c r="E50" s="305"/>
      <c r="F50" s="305"/>
      <c r="G50" s="305"/>
      <c r="H50" s="305"/>
      <c r="I50" s="306"/>
    </row>
    <row r="51" spans="1:9" ht="36" customHeight="1">
      <c r="A51" s="307" t="s">
        <v>161</v>
      </c>
      <c r="B51" s="308"/>
      <c r="C51" s="308"/>
      <c r="D51" s="308"/>
      <c r="E51" s="308"/>
      <c r="F51" s="308"/>
      <c r="G51" s="308"/>
      <c r="H51" s="308"/>
      <c r="I51" s="309"/>
    </row>
    <row r="52" spans="1:9" ht="24" customHeight="1">
      <c r="A52" s="310" t="s">
        <v>104</v>
      </c>
      <c r="B52" s="311"/>
      <c r="C52" s="311"/>
      <c r="D52" s="311"/>
      <c r="E52" s="311"/>
      <c r="F52" s="311"/>
      <c r="G52" s="311"/>
      <c r="H52" s="311"/>
      <c r="I52" s="312"/>
    </row>
    <row r="53" spans="1:9">
      <c r="A53" s="315"/>
      <c r="B53" s="316"/>
      <c r="C53" s="316"/>
      <c r="D53" s="316"/>
      <c r="E53" s="316"/>
      <c r="F53" s="316"/>
      <c r="G53" s="316"/>
      <c r="H53" s="316"/>
      <c r="I53" s="317"/>
    </row>
    <row r="54" spans="1:9" ht="45" customHeight="1">
      <c r="A54" s="318" t="s">
        <v>105</v>
      </c>
      <c r="B54" s="319"/>
      <c r="C54" s="319"/>
      <c r="D54" s="319"/>
      <c r="E54" s="319"/>
      <c r="F54" s="319"/>
      <c r="G54" s="319"/>
      <c r="H54" s="319"/>
      <c r="I54" s="320"/>
    </row>
    <row r="55" spans="1:9" ht="15" customHeight="1">
      <c r="A55" s="313" t="s">
        <v>26</v>
      </c>
      <c r="B55" s="283" t="s">
        <v>27</v>
      </c>
      <c r="C55" s="284"/>
      <c r="D55" s="284"/>
      <c r="E55" s="284"/>
      <c r="F55" s="284"/>
      <c r="G55" s="285"/>
      <c r="H55" s="281" t="s">
        <v>28</v>
      </c>
      <c r="I55" s="15" t="s">
        <v>101</v>
      </c>
    </row>
    <row r="56" spans="1:9">
      <c r="A56" s="314"/>
      <c r="B56" s="286"/>
      <c r="C56" s="287"/>
      <c r="D56" s="287"/>
      <c r="E56" s="287"/>
      <c r="F56" s="287"/>
      <c r="G56" s="288"/>
      <c r="H56" s="282"/>
      <c r="I56" s="4" t="s">
        <v>106</v>
      </c>
    </row>
    <row r="57" spans="1:9">
      <c r="A57" s="16" t="s">
        <v>7</v>
      </c>
      <c r="B57" s="180" t="s">
        <v>29</v>
      </c>
      <c r="C57" s="181"/>
      <c r="D57" s="181"/>
      <c r="E57" s="181"/>
      <c r="F57" s="181"/>
      <c r="G57" s="182"/>
      <c r="H57" s="17">
        <v>0.2</v>
      </c>
      <c r="I57" s="18">
        <f>ROUND(($I$40+$I$49)*H57,2)</f>
        <v>484.62</v>
      </c>
    </row>
    <row r="58" spans="1:9" ht="15" customHeight="1">
      <c r="A58" s="16" t="s">
        <v>9</v>
      </c>
      <c r="B58" s="180" t="s">
        <v>30</v>
      </c>
      <c r="C58" s="181"/>
      <c r="D58" s="181"/>
      <c r="E58" s="181"/>
      <c r="F58" s="181"/>
      <c r="G58" s="182"/>
      <c r="H58" s="17">
        <v>2.5000000000000001E-2</v>
      </c>
      <c r="I58" s="18">
        <f>ROUND(($I$40+$I$49)*H58,2)</f>
        <v>60.58</v>
      </c>
    </row>
    <row r="59" spans="1:9" ht="15" customHeight="1">
      <c r="A59" s="329" t="s">
        <v>11</v>
      </c>
      <c r="B59" s="190" t="s">
        <v>107</v>
      </c>
      <c r="C59" s="192"/>
      <c r="D59" s="333" t="s">
        <v>31</v>
      </c>
      <c r="E59" s="335">
        <v>0.03</v>
      </c>
      <c r="F59" s="333" t="s">
        <v>109</v>
      </c>
      <c r="G59" s="337">
        <v>1</v>
      </c>
      <c r="H59" s="339">
        <v>0.03</v>
      </c>
      <c r="I59" s="341">
        <f>ROUND(($I$40+$I$49)*H59,2)</f>
        <v>72.69</v>
      </c>
    </row>
    <row r="60" spans="1:9" ht="63" customHeight="1">
      <c r="A60" s="330"/>
      <c r="B60" s="331" t="s">
        <v>108</v>
      </c>
      <c r="C60" s="332"/>
      <c r="D60" s="334"/>
      <c r="E60" s="336"/>
      <c r="F60" s="334"/>
      <c r="G60" s="338"/>
      <c r="H60" s="340"/>
      <c r="I60" s="342" t="e">
        <f>ROUND((#REF!+#REF!)*H60,2)</f>
        <v>#REF!</v>
      </c>
    </row>
    <row r="61" spans="1:9" ht="15" customHeight="1">
      <c r="A61" s="16" t="s">
        <v>13</v>
      </c>
      <c r="B61" s="180" t="s">
        <v>32</v>
      </c>
      <c r="C61" s="181"/>
      <c r="D61" s="181"/>
      <c r="E61" s="181"/>
      <c r="F61" s="181"/>
      <c r="G61" s="182"/>
      <c r="H61" s="17">
        <v>1.4999999999999999E-2</v>
      </c>
      <c r="I61" s="18">
        <f>ROUND(($I$40+$I49)*H61,2)</f>
        <v>36.35</v>
      </c>
    </row>
    <row r="62" spans="1:9" ht="15" customHeight="1">
      <c r="A62" s="16" t="s">
        <v>33</v>
      </c>
      <c r="B62" s="180" t="s">
        <v>34</v>
      </c>
      <c r="C62" s="181"/>
      <c r="D62" s="181"/>
      <c r="E62" s="181"/>
      <c r="F62" s="181"/>
      <c r="G62" s="182"/>
      <c r="H62" s="17">
        <v>0.01</v>
      </c>
      <c r="I62" s="18">
        <f>ROUND(($I$40+$I49)*H62,2)</f>
        <v>24.23</v>
      </c>
    </row>
    <row r="63" spans="1:9">
      <c r="A63" s="16" t="s">
        <v>35</v>
      </c>
      <c r="B63" s="180" t="s">
        <v>36</v>
      </c>
      <c r="C63" s="181"/>
      <c r="D63" s="181"/>
      <c r="E63" s="181"/>
      <c r="F63" s="181"/>
      <c r="G63" s="182"/>
      <c r="H63" s="17">
        <v>6.0000000000000001E-3</v>
      </c>
      <c r="I63" s="18">
        <f>ROUND(($I$40+$I49)*H63,2)</f>
        <v>14.54</v>
      </c>
    </row>
    <row r="64" spans="1:9">
      <c r="A64" s="16" t="s">
        <v>37</v>
      </c>
      <c r="B64" s="180" t="s">
        <v>38</v>
      </c>
      <c r="C64" s="181"/>
      <c r="D64" s="181"/>
      <c r="E64" s="181"/>
      <c r="F64" s="181"/>
      <c r="G64" s="182"/>
      <c r="H64" s="17">
        <v>2E-3</v>
      </c>
      <c r="I64" s="18">
        <f>ROUND(($I$40+$I49)*H64,2)</f>
        <v>4.8499999999999996</v>
      </c>
    </row>
    <row r="65" spans="1:9">
      <c r="A65" s="16" t="s">
        <v>39</v>
      </c>
      <c r="B65" s="180" t="s">
        <v>40</v>
      </c>
      <c r="C65" s="181"/>
      <c r="D65" s="181"/>
      <c r="E65" s="181"/>
      <c r="F65" s="181"/>
      <c r="G65" s="182"/>
      <c r="H65" s="17">
        <v>0.08</v>
      </c>
      <c r="I65" s="18">
        <f>ROUND(($I$40+$I49)*H65,2)</f>
        <v>193.85</v>
      </c>
    </row>
    <row r="66" spans="1:9">
      <c r="A66" s="231" t="s">
        <v>21</v>
      </c>
      <c r="B66" s="232"/>
      <c r="C66" s="232"/>
      <c r="D66" s="232"/>
      <c r="E66" s="232"/>
      <c r="F66" s="232"/>
      <c r="G66" s="233"/>
      <c r="H66" s="19">
        <v>0.36799999999999999</v>
      </c>
      <c r="I66" s="14">
        <f>I57+I58+I59+I61+I62+I63+I64+I65</f>
        <v>891.71000000000015</v>
      </c>
    </row>
    <row r="67" spans="1:9">
      <c r="A67" s="20"/>
      <c r="B67" s="21"/>
      <c r="C67" s="21"/>
      <c r="D67" s="21"/>
      <c r="E67" s="21"/>
      <c r="F67" s="21"/>
      <c r="G67" s="21"/>
      <c r="H67" s="22"/>
      <c r="I67" s="23"/>
    </row>
    <row r="68" spans="1:9" ht="24" customHeight="1">
      <c r="A68" s="343" t="s">
        <v>110</v>
      </c>
      <c r="B68" s="344"/>
      <c r="C68" s="344"/>
      <c r="D68" s="344"/>
      <c r="E68" s="344"/>
      <c r="F68" s="344"/>
      <c r="G68" s="344"/>
      <c r="H68" s="344"/>
      <c r="I68" s="345"/>
    </row>
    <row r="69" spans="1:9" ht="24" customHeight="1">
      <c r="A69" s="346" t="s">
        <v>111</v>
      </c>
      <c r="B69" s="347"/>
      <c r="C69" s="347"/>
      <c r="D69" s="347"/>
      <c r="E69" s="347"/>
      <c r="F69" s="347"/>
      <c r="G69" s="347"/>
      <c r="H69" s="347"/>
      <c r="I69" s="348"/>
    </row>
    <row r="70" spans="1:9" ht="15" customHeight="1">
      <c r="A70" s="349" t="s">
        <v>112</v>
      </c>
      <c r="B70" s="350"/>
      <c r="C70" s="350"/>
      <c r="D70" s="350"/>
      <c r="E70" s="350"/>
      <c r="F70" s="350"/>
      <c r="G70" s="350"/>
      <c r="H70" s="350"/>
      <c r="I70" s="351"/>
    </row>
    <row r="71" spans="1:9">
      <c r="A71" s="234"/>
      <c r="B71" s="235"/>
      <c r="C71" s="235"/>
      <c r="D71" s="235"/>
      <c r="E71" s="235"/>
      <c r="F71" s="235"/>
      <c r="G71" s="235"/>
      <c r="H71" s="235"/>
      <c r="I71" s="236"/>
    </row>
    <row r="72" spans="1:9">
      <c r="A72" s="352" t="s">
        <v>41</v>
      </c>
      <c r="B72" s="353"/>
      <c r="C72" s="353"/>
      <c r="D72" s="353"/>
      <c r="E72" s="353"/>
      <c r="F72" s="353"/>
      <c r="G72" s="353"/>
      <c r="H72" s="353"/>
      <c r="I72" s="354"/>
    </row>
    <row r="73" spans="1:9" ht="30" customHeight="1">
      <c r="A73" s="24" t="s">
        <v>42</v>
      </c>
      <c r="B73" s="255" t="s">
        <v>43</v>
      </c>
      <c r="C73" s="256"/>
      <c r="D73" s="256"/>
      <c r="E73" s="256"/>
      <c r="F73" s="256"/>
      <c r="G73" s="256"/>
      <c r="H73" s="257"/>
      <c r="I73" s="25" t="s">
        <v>25</v>
      </c>
    </row>
    <row r="74" spans="1:9" ht="25.5" customHeight="1">
      <c r="A74" s="5" t="s">
        <v>7</v>
      </c>
      <c r="B74" s="180" t="s">
        <v>113</v>
      </c>
      <c r="C74" s="181"/>
      <c r="D74" s="181"/>
      <c r="E74" s="181"/>
      <c r="F74" s="181"/>
      <c r="G74" s="181"/>
      <c r="H74" s="182"/>
      <c r="I74" s="85">
        <f>IF(ROUND((H77*H75*H76)-(I33*H78),2)&lt;0,0,ROUND((H77*H75*H76)-(I33*H78),2))</f>
        <v>176.24</v>
      </c>
    </row>
    <row r="75" spans="1:9" ht="24" customHeight="1">
      <c r="A75" s="5"/>
      <c r="B75" s="240" t="s">
        <v>114</v>
      </c>
      <c r="C75" s="241"/>
      <c r="D75" s="241"/>
      <c r="E75" s="241"/>
      <c r="F75" s="241"/>
      <c r="G75" s="242"/>
      <c r="H75" s="26">
        <v>4.5</v>
      </c>
      <c r="I75" s="5" t="s">
        <v>44</v>
      </c>
    </row>
    <row r="76" spans="1:9" ht="15" customHeight="1">
      <c r="A76" s="5"/>
      <c r="B76" s="240" t="s">
        <v>115</v>
      </c>
      <c r="C76" s="241"/>
      <c r="D76" s="241"/>
      <c r="E76" s="241"/>
      <c r="F76" s="241"/>
      <c r="G76" s="242"/>
      <c r="H76" s="27">
        <v>2</v>
      </c>
      <c r="I76" s="5"/>
    </row>
    <row r="77" spans="1:9">
      <c r="A77" s="5"/>
      <c r="B77" s="240"/>
      <c r="C77" s="241"/>
      <c r="D77" s="241"/>
      <c r="E77" s="241"/>
      <c r="F77" s="241"/>
      <c r="G77" s="242"/>
      <c r="H77" s="27">
        <v>22</v>
      </c>
      <c r="I77" s="5"/>
    </row>
    <row r="78" spans="1:9">
      <c r="A78" s="5"/>
      <c r="B78" s="243" t="s">
        <v>291</v>
      </c>
      <c r="C78" s="244"/>
      <c r="D78" s="244"/>
      <c r="E78" s="244"/>
      <c r="F78" s="244"/>
      <c r="G78" s="245"/>
      <c r="H78" s="28">
        <v>0.01</v>
      </c>
      <c r="I78" s="29"/>
    </row>
    <row r="79" spans="1:9" ht="15" customHeight="1">
      <c r="A79" s="5" t="s">
        <v>9</v>
      </c>
      <c r="B79" s="180" t="s">
        <v>257</v>
      </c>
      <c r="C79" s="181"/>
      <c r="D79" s="181"/>
      <c r="E79" s="181"/>
      <c r="F79" s="181"/>
      <c r="G79" s="181"/>
      <c r="H79" s="182"/>
      <c r="I79" s="18">
        <f>ROUND(H81*H80*(1-H82),2)</f>
        <v>452.1</v>
      </c>
    </row>
    <row r="80" spans="1:9" ht="15" customHeight="1">
      <c r="A80" s="5"/>
      <c r="B80" s="240" t="s">
        <v>297</v>
      </c>
      <c r="C80" s="241"/>
      <c r="D80" s="241"/>
      <c r="E80" s="241"/>
      <c r="F80" s="241"/>
      <c r="G80" s="242"/>
      <c r="H80" s="26">
        <v>20.55</v>
      </c>
      <c r="I80" s="5" t="s">
        <v>44</v>
      </c>
    </row>
    <row r="81" spans="1:21" ht="24" customHeight="1">
      <c r="A81" s="30"/>
      <c r="B81" s="240" t="s">
        <v>116</v>
      </c>
      <c r="C81" s="241"/>
      <c r="D81" s="241"/>
      <c r="E81" s="241"/>
      <c r="F81" s="241"/>
      <c r="G81" s="242"/>
      <c r="H81" s="27">
        <v>22</v>
      </c>
      <c r="I81" s="5"/>
    </row>
    <row r="82" spans="1:21" ht="24" customHeight="1">
      <c r="A82" s="30"/>
      <c r="B82" s="246" t="s">
        <v>45</v>
      </c>
      <c r="C82" s="247"/>
      <c r="D82" s="247"/>
      <c r="E82" s="247"/>
      <c r="F82" s="247"/>
      <c r="G82" s="248"/>
      <c r="H82" s="31">
        <v>0</v>
      </c>
      <c r="I82" s="5"/>
    </row>
    <row r="83" spans="1:21" ht="24" customHeight="1">
      <c r="A83" s="5" t="s">
        <v>11</v>
      </c>
      <c r="B83" s="240" t="s">
        <v>296</v>
      </c>
      <c r="C83" s="241"/>
      <c r="D83" s="241"/>
      <c r="E83" s="241"/>
      <c r="F83" s="241"/>
      <c r="G83" s="241"/>
      <c r="H83" s="242"/>
      <c r="I83" s="85">
        <v>168.5</v>
      </c>
    </row>
    <row r="84" spans="1:21" ht="25.5" customHeight="1">
      <c r="A84" s="5" t="s">
        <v>13</v>
      </c>
      <c r="B84" s="249" t="s">
        <v>46</v>
      </c>
      <c r="C84" s="250"/>
      <c r="D84" s="250"/>
      <c r="E84" s="250"/>
      <c r="F84" s="250"/>
      <c r="G84" s="250"/>
      <c r="H84" s="251"/>
      <c r="I84" s="13"/>
      <c r="O84" s="180"/>
      <c r="P84" s="181"/>
      <c r="Q84" s="181"/>
      <c r="R84" s="181"/>
      <c r="S84" s="181"/>
      <c r="T84" s="181"/>
      <c r="U84" s="182"/>
    </row>
    <row r="85" spans="1:21">
      <c r="A85" s="32"/>
      <c r="B85" s="231" t="s">
        <v>103</v>
      </c>
      <c r="C85" s="232"/>
      <c r="D85" s="232"/>
      <c r="E85" s="232"/>
      <c r="F85" s="232"/>
      <c r="G85" s="232"/>
      <c r="H85" s="233"/>
      <c r="I85" s="14">
        <f>SUM(I74:I84)</f>
        <v>796.84</v>
      </c>
    </row>
    <row r="86" spans="1:21">
      <c r="A86" s="234"/>
      <c r="B86" s="235"/>
      <c r="C86" s="235"/>
      <c r="D86" s="235"/>
      <c r="E86" s="235"/>
      <c r="F86" s="235"/>
      <c r="G86" s="235"/>
      <c r="H86" s="235"/>
      <c r="I86" s="236"/>
    </row>
    <row r="87" spans="1:21" ht="24" customHeight="1">
      <c r="A87" s="211" t="s">
        <v>117</v>
      </c>
      <c r="B87" s="212"/>
      <c r="C87" s="212"/>
      <c r="D87" s="212"/>
      <c r="E87" s="212"/>
      <c r="F87" s="212"/>
      <c r="G87" s="212"/>
      <c r="H87" s="212"/>
      <c r="I87" s="213"/>
    </row>
    <row r="88" spans="1:21" ht="24" customHeight="1">
      <c r="A88" s="205" t="s">
        <v>118</v>
      </c>
      <c r="B88" s="206"/>
      <c r="C88" s="206"/>
      <c r="D88" s="206"/>
      <c r="E88" s="206"/>
      <c r="F88" s="206"/>
      <c r="G88" s="206"/>
      <c r="H88" s="206"/>
      <c r="I88" s="207"/>
    </row>
    <row r="89" spans="1:21">
      <c r="A89" s="237"/>
      <c r="B89" s="238"/>
      <c r="C89" s="238"/>
      <c r="D89" s="238"/>
      <c r="E89" s="238"/>
      <c r="F89" s="238"/>
      <c r="G89" s="238"/>
      <c r="H89" s="238"/>
      <c r="I89" s="239"/>
    </row>
    <row r="90" spans="1:21" ht="31.5" customHeight="1">
      <c r="A90" s="202" t="s">
        <v>47</v>
      </c>
      <c r="B90" s="203"/>
      <c r="C90" s="203"/>
      <c r="D90" s="203"/>
      <c r="E90" s="203"/>
      <c r="F90" s="203"/>
      <c r="G90" s="203"/>
      <c r="H90" s="203"/>
      <c r="I90" s="204"/>
    </row>
    <row r="91" spans="1:21" ht="30" customHeight="1">
      <c r="A91" s="25">
        <v>2</v>
      </c>
      <c r="B91" s="255" t="s">
        <v>48</v>
      </c>
      <c r="C91" s="256"/>
      <c r="D91" s="256"/>
      <c r="E91" s="256"/>
      <c r="F91" s="256"/>
      <c r="G91" s="256"/>
      <c r="H91" s="257"/>
      <c r="I91" s="25" t="s">
        <v>25</v>
      </c>
    </row>
    <row r="92" spans="1:21" ht="15" customHeight="1">
      <c r="A92" s="33" t="s">
        <v>24</v>
      </c>
      <c r="B92" s="258" t="s">
        <v>164</v>
      </c>
      <c r="C92" s="259"/>
      <c r="D92" s="259"/>
      <c r="E92" s="259"/>
      <c r="F92" s="259"/>
      <c r="G92" s="259"/>
      <c r="H92" s="260"/>
      <c r="I92" s="34">
        <f>I49</f>
        <v>247.07999999999998</v>
      </c>
    </row>
    <row r="93" spans="1:21" ht="15" customHeight="1">
      <c r="A93" s="33" t="s">
        <v>26</v>
      </c>
      <c r="B93" s="258" t="s">
        <v>27</v>
      </c>
      <c r="C93" s="259"/>
      <c r="D93" s="259"/>
      <c r="E93" s="259"/>
      <c r="F93" s="259"/>
      <c r="G93" s="259"/>
      <c r="H93" s="260"/>
      <c r="I93" s="34">
        <f>I66</f>
        <v>891.71000000000015</v>
      </c>
    </row>
    <row r="94" spans="1:21" ht="15" customHeight="1">
      <c r="A94" s="33" t="s">
        <v>42</v>
      </c>
      <c r="B94" s="258" t="s">
        <v>43</v>
      </c>
      <c r="C94" s="259"/>
      <c r="D94" s="259"/>
      <c r="E94" s="259"/>
      <c r="F94" s="259"/>
      <c r="G94" s="259"/>
      <c r="H94" s="260"/>
      <c r="I94" s="34">
        <f>I85</f>
        <v>796.84</v>
      </c>
    </row>
    <row r="95" spans="1:21">
      <c r="A95" s="261" t="s">
        <v>21</v>
      </c>
      <c r="B95" s="262"/>
      <c r="C95" s="262"/>
      <c r="D95" s="262"/>
      <c r="E95" s="262"/>
      <c r="F95" s="262"/>
      <c r="G95" s="262"/>
      <c r="H95" s="263"/>
      <c r="I95" s="35">
        <f>SUM(I92:I94)</f>
        <v>1935.63</v>
      </c>
    </row>
    <row r="96" spans="1:21">
      <c r="A96" s="264"/>
      <c r="B96" s="265"/>
      <c r="C96" s="265"/>
      <c r="D96" s="265"/>
      <c r="E96" s="265"/>
      <c r="F96" s="265"/>
      <c r="G96" s="265"/>
      <c r="H96" s="265"/>
      <c r="I96" s="266"/>
    </row>
    <row r="97" spans="1:9" ht="15.75">
      <c r="A97" s="267" t="s">
        <v>50</v>
      </c>
      <c r="B97" s="268"/>
      <c r="C97" s="268"/>
      <c r="D97" s="268"/>
      <c r="E97" s="268"/>
      <c r="F97" s="268"/>
      <c r="G97" s="268"/>
      <c r="H97" s="268"/>
      <c r="I97" s="269"/>
    </row>
    <row r="98" spans="1:9">
      <c r="A98" s="24">
        <v>3</v>
      </c>
      <c r="B98" s="252" t="s">
        <v>51</v>
      </c>
      <c r="C98" s="253"/>
      <c r="D98" s="253"/>
      <c r="E98" s="253"/>
      <c r="F98" s="253"/>
      <c r="G98" s="253"/>
      <c r="H98" s="254"/>
      <c r="I98" s="24" t="s">
        <v>52</v>
      </c>
    </row>
    <row r="99" spans="1:9" ht="58.5" customHeight="1">
      <c r="A99" s="5" t="s">
        <v>7</v>
      </c>
      <c r="B99" s="180" t="s">
        <v>119</v>
      </c>
      <c r="C99" s="181"/>
      <c r="D99" s="181"/>
      <c r="E99" s="181"/>
      <c r="F99" s="181"/>
      <c r="G99" s="181"/>
      <c r="H99" s="182"/>
      <c r="I99" s="18">
        <f>ROUND((($I$40/12)+($I$47/12)+($I$40*0.121/12))*(30/30)*0.05,2)</f>
        <v>10.92</v>
      </c>
    </row>
    <row r="100" spans="1:9">
      <c r="A100" s="5" t="s">
        <v>9</v>
      </c>
      <c r="B100" s="249" t="s">
        <v>53</v>
      </c>
      <c r="C100" s="250"/>
      <c r="D100" s="250"/>
      <c r="E100" s="250"/>
      <c r="F100" s="250"/>
      <c r="G100" s="250"/>
      <c r="H100" s="251"/>
      <c r="I100" s="18">
        <f>ROUND($I$99*H65,2)</f>
        <v>0.87</v>
      </c>
    </row>
    <row r="101" spans="1:9" ht="50.25" customHeight="1">
      <c r="A101" s="5" t="s">
        <v>11</v>
      </c>
      <c r="B101" s="180" t="s">
        <v>120</v>
      </c>
      <c r="C101" s="181"/>
      <c r="D101" s="181"/>
      <c r="E101" s="181"/>
      <c r="F101" s="181"/>
      <c r="G101" s="181"/>
      <c r="H101" s="182"/>
      <c r="I101" s="18">
        <f>ROUND(((($I$40/30)*7)/12)*1,2)</f>
        <v>42.31</v>
      </c>
    </row>
    <row r="102" spans="1:9">
      <c r="A102" s="5" t="s">
        <v>13</v>
      </c>
      <c r="B102" s="249" t="s">
        <v>54</v>
      </c>
      <c r="C102" s="250"/>
      <c r="D102" s="250"/>
      <c r="E102" s="250"/>
      <c r="F102" s="250"/>
      <c r="G102" s="250"/>
      <c r="H102" s="251"/>
      <c r="I102" s="18">
        <f>ROUND($I$101*H66,2)</f>
        <v>15.57</v>
      </c>
    </row>
    <row r="103" spans="1:9" ht="48" customHeight="1">
      <c r="A103" s="5" t="s">
        <v>33</v>
      </c>
      <c r="B103" s="180" t="s">
        <v>121</v>
      </c>
      <c r="C103" s="181"/>
      <c r="D103" s="181"/>
      <c r="E103" s="181"/>
      <c r="F103" s="181"/>
      <c r="G103" s="182"/>
      <c r="H103" s="36">
        <v>0.04</v>
      </c>
      <c r="I103" s="18">
        <f>ROUND($I$40*H103,2)</f>
        <v>87.04</v>
      </c>
    </row>
    <row r="104" spans="1:9">
      <c r="A104" s="231" t="s">
        <v>21</v>
      </c>
      <c r="B104" s="232"/>
      <c r="C104" s="232"/>
      <c r="D104" s="232"/>
      <c r="E104" s="232"/>
      <c r="F104" s="232"/>
      <c r="G104" s="232"/>
      <c r="H104" s="233"/>
      <c r="I104" s="14">
        <f>SUM(I99:I103)</f>
        <v>156.71</v>
      </c>
    </row>
    <row r="105" spans="1:9">
      <c r="A105" s="367"/>
      <c r="B105" s="368"/>
      <c r="C105" s="368"/>
      <c r="D105" s="368"/>
      <c r="E105" s="368"/>
      <c r="F105" s="368"/>
      <c r="G105" s="368"/>
      <c r="H105" s="368"/>
      <c r="I105" s="369"/>
    </row>
    <row r="106" spans="1:9" ht="15.75" customHeight="1">
      <c r="A106" s="202" t="s">
        <v>55</v>
      </c>
      <c r="B106" s="203"/>
      <c r="C106" s="203"/>
      <c r="D106" s="203"/>
      <c r="E106" s="203"/>
      <c r="F106" s="203"/>
      <c r="G106" s="203"/>
      <c r="H106" s="203"/>
      <c r="I106" s="204"/>
    </row>
    <row r="107" spans="1:9" ht="36" customHeight="1">
      <c r="A107" s="370" t="s">
        <v>122</v>
      </c>
      <c r="B107" s="371"/>
      <c r="C107" s="371"/>
      <c r="D107" s="371"/>
      <c r="E107" s="371"/>
      <c r="F107" s="371"/>
      <c r="G107" s="371"/>
      <c r="H107" s="371"/>
      <c r="I107" s="372"/>
    </row>
    <row r="108" spans="1:9" ht="75" customHeight="1">
      <c r="A108" s="382" t="s">
        <v>123</v>
      </c>
      <c r="B108" s="383"/>
      <c r="C108" s="383"/>
      <c r="D108" s="383"/>
      <c r="E108" s="383"/>
      <c r="F108" s="383"/>
      <c r="G108" s="383"/>
      <c r="H108" s="383"/>
      <c r="I108" s="384"/>
    </row>
    <row r="109" spans="1:9">
      <c r="A109" s="373"/>
      <c r="B109" s="374"/>
      <c r="C109" s="374"/>
      <c r="D109" s="374"/>
      <c r="E109" s="374"/>
      <c r="F109" s="374"/>
      <c r="G109" s="374"/>
      <c r="H109" s="374"/>
      <c r="I109" s="375"/>
    </row>
    <row r="110" spans="1:9" ht="57.75">
      <c r="A110" s="37" t="s">
        <v>56</v>
      </c>
      <c r="B110" s="38">
        <f>I40</f>
        <v>2176</v>
      </c>
      <c r="C110" s="39"/>
      <c r="D110" s="37" t="s">
        <v>124</v>
      </c>
      <c r="E110" s="38">
        <f>I95-I74-I79+I114</f>
        <v>1577.4299999999998</v>
      </c>
      <c r="F110" s="40"/>
      <c r="G110" s="37" t="s">
        <v>57</v>
      </c>
      <c r="H110" s="41">
        <f>I104</f>
        <v>156.71</v>
      </c>
      <c r="I110" s="42">
        <f>B110+E110+H110</f>
        <v>3910.14</v>
      </c>
    </row>
    <row r="111" spans="1:9">
      <c r="A111" s="376"/>
      <c r="B111" s="377"/>
      <c r="C111" s="377"/>
      <c r="D111" s="377"/>
      <c r="E111" s="377"/>
      <c r="F111" s="377"/>
      <c r="G111" s="377"/>
      <c r="H111" s="377"/>
      <c r="I111" s="378"/>
    </row>
    <row r="112" spans="1:9" ht="15" customHeight="1">
      <c r="A112" s="379" t="s">
        <v>125</v>
      </c>
      <c r="B112" s="380"/>
      <c r="C112" s="380"/>
      <c r="D112" s="380"/>
      <c r="E112" s="380"/>
      <c r="F112" s="380"/>
      <c r="G112" s="380"/>
      <c r="H112" s="380"/>
      <c r="I112" s="381"/>
    </row>
    <row r="113" spans="1:9">
      <c r="A113" s="43" t="s">
        <v>58</v>
      </c>
      <c r="B113" s="252" t="s">
        <v>59</v>
      </c>
      <c r="C113" s="253"/>
      <c r="D113" s="253"/>
      <c r="E113" s="253"/>
      <c r="F113" s="253"/>
      <c r="G113" s="253"/>
      <c r="H113" s="254"/>
      <c r="I113" s="43" t="s">
        <v>25</v>
      </c>
    </row>
    <row r="114" spans="1:9" ht="75.75" customHeight="1">
      <c r="A114" s="10" t="s">
        <v>7</v>
      </c>
      <c r="B114" s="355" t="s">
        <v>126</v>
      </c>
      <c r="C114" s="356"/>
      <c r="D114" s="356"/>
      <c r="E114" s="356"/>
      <c r="F114" s="357"/>
      <c r="G114" s="62">
        <v>9.0749999999999997E-2</v>
      </c>
      <c r="H114" s="44">
        <v>0.36799999999999999</v>
      </c>
      <c r="I114" s="18">
        <f>ROUND($B$110*G114 + $B$110*G114*H114,2)</f>
        <v>270.14</v>
      </c>
    </row>
    <row r="115" spans="1:9" ht="28.5" customHeight="1">
      <c r="A115" s="5" t="s">
        <v>9</v>
      </c>
      <c r="B115" s="358" t="s">
        <v>127</v>
      </c>
      <c r="C115" s="359"/>
      <c r="D115" s="359"/>
      <c r="E115" s="359"/>
      <c r="F115" s="359"/>
      <c r="G115" s="359"/>
      <c r="H115" s="360"/>
      <c r="I115" s="18">
        <f>ROUND((($I$110/30)*2)/24,2)</f>
        <v>10.86</v>
      </c>
    </row>
    <row r="116" spans="1:9" ht="15.75" customHeight="1">
      <c r="A116" s="329" t="s">
        <v>11</v>
      </c>
      <c r="B116" s="361" t="s">
        <v>128</v>
      </c>
      <c r="C116" s="362"/>
      <c r="D116" s="362"/>
      <c r="E116" s="362"/>
      <c r="F116" s="362"/>
      <c r="G116" s="362"/>
      <c r="H116" s="363"/>
      <c r="I116" s="341">
        <f>ROUND((($I$110/30)*5)/24*0.03,2)</f>
        <v>0.81</v>
      </c>
    </row>
    <row r="117" spans="1:9" ht="15" customHeight="1">
      <c r="A117" s="330"/>
      <c r="B117" s="364" t="s">
        <v>129</v>
      </c>
      <c r="C117" s="365"/>
      <c r="D117" s="365"/>
      <c r="E117" s="365"/>
      <c r="F117" s="365"/>
      <c r="G117" s="365"/>
      <c r="H117" s="366"/>
      <c r="I117" s="342">
        <f>ROUND((($I$63/30)*5)/24*0.03,2)</f>
        <v>0</v>
      </c>
    </row>
    <row r="118" spans="1:9" ht="31.5" customHeight="1">
      <c r="A118" s="329" t="s">
        <v>13</v>
      </c>
      <c r="B118" s="408" t="s">
        <v>130</v>
      </c>
      <c r="C118" s="409"/>
      <c r="D118" s="409"/>
      <c r="E118" s="409"/>
      <c r="F118" s="409"/>
      <c r="G118" s="409"/>
      <c r="H118" s="410"/>
      <c r="I118" s="341">
        <f>ROUND((((($I$110)/30)*1.94)/24),2)</f>
        <v>10.54</v>
      </c>
    </row>
    <row r="119" spans="1:9" ht="15" customHeight="1">
      <c r="A119" s="330"/>
      <c r="B119" s="411" t="s">
        <v>131</v>
      </c>
      <c r="C119" s="412"/>
      <c r="D119" s="412"/>
      <c r="E119" s="412"/>
      <c r="F119" s="412"/>
      <c r="G119" s="412"/>
      <c r="H119" s="413"/>
      <c r="I119" s="342">
        <f>ROUND((((($I$63)/30)*1.94)/24),2)</f>
        <v>0.04</v>
      </c>
    </row>
    <row r="120" spans="1:9" ht="15.75" customHeight="1">
      <c r="A120" s="329" t="s">
        <v>33</v>
      </c>
      <c r="B120" s="361" t="s">
        <v>132</v>
      </c>
      <c r="C120" s="362"/>
      <c r="D120" s="362"/>
      <c r="E120" s="362"/>
      <c r="F120" s="362"/>
      <c r="G120" s="362"/>
      <c r="H120" s="363"/>
      <c r="I120" s="341">
        <f>ROUND(((((B110*0.121)+(H66)*(B110*0.121))*(4/24)))*0.04,2) + ROUND(((H65*B110 + H66*I47 + I85 - I74 - I79 + I104)*4/24)*0.04,2)</f>
        <v>6.17</v>
      </c>
    </row>
    <row r="121" spans="1:9" ht="22.5" customHeight="1">
      <c r="A121" s="389"/>
      <c r="B121" s="390" t="s">
        <v>133</v>
      </c>
      <c r="C121" s="391"/>
      <c r="D121" s="391"/>
      <c r="E121" s="391"/>
      <c r="F121" s="391"/>
      <c r="G121" s="391"/>
      <c r="H121" s="392"/>
      <c r="I121" s="385" t="e">
        <f>ROUND(((((B113*0.121)+(H73)*(B113*0.121))*(4/24)))*0.04,2) + ROUND(((H72*B113 + H73*I57 + I89 - I79 -#REF! + I107)*4/24)*0.04,2)</f>
        <v>#VALUE!</v>
      </c>
    </row>
    <row r="122" spans="1:9" ht="45" customHeight="1">
      <c r="A122" s="330"/>
      <c r="B122" s="393" t="s">
        <v>134</v>
      </c>
      <c r="C122" s="394"/>
      <c r="D122" s="394"/>
      <c r="E122" s="394"/>
      <c r="F122" s="394"/>
      <c r="G122" s="394"/>
      <c r="H122" s="395"/>
      <c r="I122" s="342" t="e">
        <f>ROUND(((((B114*0.121)+(H74)*(B114*0.121))*(4/24)))*0.04,2) + ROUND(((H73*B114 + H74*I58 + I90 - I80 -#REF! + I108)*4/24)*0.04,2)</f>
        <v>#VALUE!</v>
      </c>
    </row>
    <row r="123" spans="1:9" ht="15" customHeight="1">
      <c r="A123" s="399" t="s">
        <v>35</v>
      </c>
      <c r="B123" s="190" t="s">
        <v>135</v>
      </c>
      <c r="C123" s="191"/>
      <c r="D123" s="191"/>
      <c r="E123" s="191"/>
      <c r="F123" s="191"/>
      <c r="G123" s="191"/>
      <c r="H123" s="192"/>
      <c r="I123" s="341">
        <f>ROUND((((($I$110)/30)*6)/24),2)</f>
        <v>32.58</v>
      </c>
    </row>
    <row r="124" spans="1:9" ht="15" customHeight="1">
      <c r="A124" s="400"/>
      <c r="B124" s="402" t="s">
        <v>136</v>
      </c>
      <c r="C124" s="403"/>
      <c r="D124" s="403"/>
      <c r="E124" s="403"/>
      <c r="F124" s="403"/>
      <c r="G124" s="403"/>
      <c r="H124" s="404"/>
      <c r="I124" s="385">
        <f>ROUND((((($I$63)/30)*6)/24),2)</f>
        <v>0.12</v>
      </c>
    </row>
    <row r="125" spans="1:9" ht="22.5" customHeight="1">
      <c r="A125" s="401"/>
      <c r="B125" s="405" t="s">
        <v>137</v>
      </c>
      <c r="C125" s="406"/>
      <c r="D125" s="406"/>
      <c r="E125" s="406"/>
      <c r="F125" s="406"/>
      <c r="G125" s="406"/>
      <c r="H125" s="407"/>
      <c r="I125" s="342">
        <f>ROUND((((($I$63)/30)*6)/24),2)</f>
        <v>0.12</v>
      </c>
    </row>
    <row r="126" spans="1:9">
      <c r="A126" s="231" t="s">
        <v>21</v>
      </c>
      <c r="B126" s="232"/>
      <c r="C126" s="232"/>
      <c r="D126" s="232"/>
      <c r="E126" s="232"/>
      <c r="F126" s="232"/>
      <c r="G126" s="232"/>
      <c r="H126" s="233"/>
      <c r="I126" s="45">
        <f>I114+I115+I116+I118+I120+I123</f>
        <v>331.1</v>
      </c>
    </row>
    <row r="127" spans="1:9">
      <c r="A127" s="231"/>
      <c r="B127" s="232"/>
      <c r="C127" s="232"/>
      <c r="D127" s="232"/>
      <c r="E127" s="232"/>
      <c r="F127" s="232"/>
      <c r="G127" s="232"/>
      <c r="H127" s="232"/>
      <c r="I127" s="233"/>
    </row>
    <row r="128" spans="1:9">
      <c r="A128" s="352" t="s">
        <v>60</v>
      </c>
      <c r="B128" s="353"/>
      <c r="C128" s="353"/>
      <c r="D128" s="353"/>
      <c r="E128" s="353"/>
      <c r="F128" s="353"/>
      <c r="G128" s="353"/>
      <c r="H128" s="353"/>
      <c r="I128" s="354"/>
    </row>
    <row r="129" spans="1:9">
      <c r="A129" s="24" t="s">
        <v>138</v>
      </c>
      <c r="B129" s="252" t="s">
        <v>62</v>
      </c>
      <c r="C129" s="253"/>
      <c r="D129" s="253"/>
      <c r="E129" s="253"/>
      <c r="F129" s="253"/>
      <c r="G129" s="253"/>
      <c r="H129" s="254"/>
      <c r="I129" s="24" t="s">
        <v>25</v>
      </c>
    </row>
    <row r="130" spans="1:9">
      <c r="A130" s="5" t="s">
        <v>7</v>
      </c>
      <c r="B130" s="249" t="s">
        <v>63</v>
      </c>
      <c r="C130" s="250"/>
      <c r="D130" s="250"/>
      <c r="E130" s="250"/>
      <c r="F130" s="250"/>
      <c r="G130" s="250"/>
      <c r="H130" s="251"/>
      <c r="I130" s="18">
        <v>0</v>
      </c>
    </row>
    <row r="131" spans="1:9">
      <c r="A131" s="396" t="s">
        <v>21</v>
      </c>
      <c r="B131" s="397"/>
      <c r="C131" s="397"/>
      <c r="D131" s="397"/>
      <c r="E131" s="397"/>
      <c r="F131" s="397"/>
      <c r="G131" s="397"/>
      <c r="H131" s="398"/>
      <c r="I131" s="18">
        <v>0</v>
      </c>
    </row>
    <row r="132" spans="1:9">
      <c r="A132" s="386"/>
      <c r="B132" s="387"/>
      <c r="C132" s="387"/>
      <c r="D132" s="387"/>
      <c r="E132" s="387"/>
      <c r="F132" s="387"/>
      <c r="G132" s="387"/>
      <c r="H132" s="387"/>
      <c r="I132" s="388"/>
    </row>
    <row r="133" spans="1:9" ht="31.5" customHeight="1">
      <c r="A133" s="202" t="s">
        <v>64</v>
      </c>
      <c r="B133" s="203"/>
      <c r="C133" s="203"/>
      <c r="D133" s="203"/>
      <c r="E133" s="203"/>
      <c r="F133" s="203"/>
      <c r="G133" s="203"/>
      <c r="H133" s="203"/>
      <c r="I133" s="204"/>
    </row>
    <row r="134" spans="1:9">
      <c r="A134" s="25">
        <v>4</v>
      </c>
      <c r="B134" s="252" t="s">
        <v>65</v>
      </c>
      <c r="C134" s="253"/>
      <c r="D134" s="253"/>
      <c r="E134" s="253"/>
      <c r="F134" s="253"/>
      <c r="G134" s="253"/>
      <c r="H134" s="254"/>
      <c r="I134" s="24" t="s">
        <v>25</v>
      </c>
    </row>
    <row r="135" spans="1:9">
      <c r="A135" s="2" t="s">
        <v>58</v>
      </c>
      <c r="B135" s="249" t="s">
        <v>59</v>
      </c>
      <c r="C135" s="250"/>
      <c r="D135" s="250"/>
      <c r="E135" s="250"/>
      <c r="F135" s="250"/>
      <c r="G135" s="250"/>
      <c r="H135" s="251"/>
      <c r="I135" s="18">
        <f>I126</f>
        <v>331.1</v>
      </c>
    </row>
    <row r="136" spans="1:9">
      <c r="A136" s="2" t="s">
        <v>61</v>
      </c>
      <c r="B136" s="249" t="s">
        <v>62</v>
      </c>
      <c r="C136" s="250"/>
      <c r="D136" s="250"/>
      <c r="E136" s="250"/>
      <c r="F136" s="250"/>
      <c r="G136" s="250"/>
      <c r="H136" s="251"/>
      <c r="I136" s="18">
        <v>0</v>
      </c>
    </row>
    <row r="137" spans="1:9">
      <c r="A137" s="169" t="s">
        <v>21</v>
      </c>
      <c r="B137" s="170"/>
      <c r="C137" s="170"/>
      <c r="D137" s="170"/>
      <c r="E137" s="170"/>
      <c r="F137" s="170"/>
      <c r="G137" s="170"/>
      <c r="H137" s="171"/>
      <c r="I137" s="14">
        <f>SUM(I135:I136)</f>
        <v>331.1</v>
      </c>
    </row>
    <row r="138" spans="1:9">
      <c r="A138" s="414"/>
      <c r="B138" s="415"/>
      <c r="C138" s="415"/>
      <c r="D138" s="415"/>
      <c r="E138" s="415"/>
      <c r="F138" s="415"/>
      <c r="G138" s="415"/>
      <c r="H138" s="415"/>
      <c r="I138" s="416"/>
    </row>
    <row r="139" spans="1:9" ht="15.75" customHeight="1">
      <c r="A139" s="202" t="s">
        <v>66</v>
      </c>
      <c r="B139" s="203"/>
      <c r="C139" s="203"/>
      <c r="D139" s="203"/>
      <c r="E139" s="203"/>
      <c r="F139" s="203"/>
      <c r="G139" s="203"/>
      <c r="H139" s="203"/>
      <c r="I139" s="204"/>
    </row>
    <row r="140" spans="1:9" ht="15" customHeight="1">
      <c r="A140" s="24">
        <v>5</v>
      </c>
      <c r="B140" s="255" t="s">
        <v>67</v>
      </c>
      <c r="C140" s="256"/>
      <c r="D140" s="256"/>
      <c r="E140" s="256"/>
      <c r="F140" s="256"/>
      <c r="G140" s="256"/>
      <c r="H140" s="257"/>
      <c r="I140" s="24" t="s">
        <v>25</v>
      </c>
    </row>
    <row r="141" spans="1:9">
      <c r="A141" s="5" t="s">
        <v>7</v>
      </c>
      <c r="B141" s="180" t="s">
        <v>139</v>
      </c>
      <c r="C141" s="181"/>
      <c r="D141" s="181"/>
      <c r="E141" s="181"/>
      <c r="F141" s="181"/>
      <c r="G141" s="181"/>
      <c r="H141" s="182"/>
      <c r="I141" s="107">
        <f>'UNIFORMES N'!E165</f>
        <v>52.08</v>
      </c>
    </row>
    <row r="142" spans="1:9">
      <c r="A142" s="5" t="s">
        <v>9</v>
      </c>
      <c r="B142" s="180" t="s">
        <v>140</v>
      </c>
      <c r="C142" s="181"/>
      <c r="D142" s="181"/>
      <c r="E142" s="181"/>
      <c r="F142" s="181"/>
      <c r="G142" s="181"/>
      <c r="H142" s="182"/>
      <c r="I142" s="84"/>
    </row>
    <row r="143" spans="1:9">
      <c r="A143" s="5" t="s">
        <v>11</v>
      </c>
      <c r="B143" s="249" t="s">
        <v>141</v>
      </c>
      <c r="C143" s="250"/>
      <c r="D143" s="250"/>
      <c r="E143" s="250"/>
      <c r="F143" s="250"/>
      <c r="G143" s="250"/>
      <c r="H143" s="251"/>
      <c r="I143" s="115">
        <f>'UNIFORMES N'!E176</f>
        <v>25.411666666666665</v>
      </c>
    </row>
    <row r="144" spans="1:9" ht="15" customHeight="1">
      <c r="A144" s="5" t="s">
        <v>13</v>
      </c>
      <c r="B144" s="180" t="s">
        <v>142</v>
      </c>
      <c r="C144" s="181"/>
      <c r="D144" s="181"/>
      <c r="E144" s="181"/>
      <c r="F144" s="181"/>
      <c r="G144" s="181"/>
      <c r="H144" s="182"/>
      <c r="I144" s="13"/>
    </row>
    <row r="145" spans="1:9">
      <c r="A145" s="231" t="s">
        <v>103</v>
      </c>
      <c r="B145" s="232"/>
      <c r="C145" s="232"/>
      <c r="D145" s="232"/>
      <c r="E145" s="232"/>
      <c r="F145" s="232"/>
      <c r="G145" s="232"/>
      <c r="H145" s="233"/>
      <c r="I145" s="117">
        <f>SUM(I141:I144)</f>
        <v>77.49166666666666</v>
      </c>
    </row>
    <row r="146" spans="1:9" ht="18">
      <c r="A146" s="420"/>
      <c r="B146" s="421"/>
      <c r="C146" s="421"/>
      <c r="D146" s="421"/>
      <c r="E146" s="421"/>
      <c r="F146" s="421"/>
      <c r="G146" s="421"/>
      <c r="H146" s="421"/>
      <c r="I146" s="422"/>
    </row>
    <row r="147" spans="1:9">
      <c r="A147" s="423" t="s">
        <v>68</v>
      </c>
      <c r="B147" s="424"/>
      <c r="C147" s="424"/>
      <c r="D147" s="424"/>
      <c r="E147" s="424"/>
      <c r="F147" s="424"/>
      <c r="G147" s="424"/>
      <c r="H147" s="424"/>
      <c r="I147" s="425"/>
    </row>
    <row r="148" spans="1:9" ht="18">
      <c r="A148" s="47"/>
      <c r="B148" s="48"/>
      <c r="C148" s="48"/>
      <c r="D148" s="48"/>
      <c r="E148" s="48"/>
      <c r="F148" s="48"/>
      <c r="G148" s="48"/>
      <c r="H148" s="48"/>
      <c r="I148" s="49"/>
    </row>
    <row r="149" spans="1:9" ht="15.75">
      <c r="A149" s="267" t="s">
        <v>69</v>
      </c>
      <c r="B149" s="268"/>
      <c r="C149" s="268"/>
      <c r="D149" s="268"/>
      <c r="E149" s="268"/>
      <c r="F149" s="268"/>
      <c r="G149" s="268"/>
      <c r="H149" s="268"/>
      <c r="I149" s="269"/>
    </row>
    <row r="150" spans="1:9" ht="15" customHeight="1">
      <c r="A150" s="313">
        <v>6</v>
      </c>
      <c r="B150" s="426" t="s">
        <v>143</v>
      </c>
      <c r="C150" s="427"/>
      <c r="D150" s="427"/>
      <c r="E150" s="427"/>
      <c r="F150" s="427"/>
      <c r="G150" s="428"/>
      <c r="H150" s="281" t="s">
        <v>28</v>
      </c>
      <c r="I150" s="15" t="s">
        <v>101</v>
      </c>
    </row>
    <row r="151" spans="1:9">
      <c r="A151" s="314"/>
      <c r="B151" s="429"/>
      <c r="C151" s="430"/>
      <c r="D151" s="430"/>
      <c r="E151" s="430"/>
      <c r="F151" s="430"/>
      <c r="G151" s="431"/>
      <c r="H151" s="282"/>
      <c r="I151" s="4" t="s">
        <v>100</v>
      </c>
    </row>
    <row r="152" spans="1:9" ht="63.75" customHeight="1">
      <c r="A152" s="417" t="s">
        <v>70</v>
      </c>
      <c r="B152" s="418"/>
      <c r="C152" s="418"/>
      <c r="D152" s="418"/>
      <c r="E152" s="418"/>
      <c r="F152" s="418"/>
      <c r="G152" s="419"/>
      <c r="H152" s="50" t="s">
        <v>44</v>
      </c>
      <c r="I152" s="51">
        <f>I40+I95+I104+I137+I145</f>
        <v>4676.9316666666673</v>
      </c>
    </row>
    <row r="153" spans="1:9" ht="15.75">
      <c r="A153" s="52" t="s">
        <v>7</v>
      </c>
      <c r="B153" s="267" t="s">
        <v>71</v>
      </c>
      <c r="C153" s="268"/>
      <c r="D153" s="268"/>
      <c r="E153" s="268"/>
      <c r="F153" s="268"/>
      <c r="G153" s="269"/>
      <c r="H153" s="17">
        <v>0.03</v>
      </c>
      <c r="I153" s="18">
        <f>ROUND(H153*I152,2)</f>
        <v>140.31</v>
      </c>
    </row>
    <row r="154" spans="1:9" ht="63.75" customHeight="1">
      <c r="A154" s="417" t="s">
        <v>72</v>
      </c>
      <c r="B154" s="418"/>
      <c r="C154" s="418"/>
      <c r="D154" s="418"/>
      <c r="E154" s="418"/>
      <c r="F154" s="418"/>
      <c r="G154" s="419"/>
      <c r="H154" s="50" t="s">
        <v>44</v>
      </c>
      <c r="I154" s="51">
        <f>I40+I95+I104+I137+I145+I153</f>
        <v>4817.2416666666677</v>
      </c>
    </row>
    <row r="155" spans="1:9" ht="15.75">
      <c r="A155" s="52" t="s">
        <v>9</v>
      </c>
      <c r="B155" s="267" t="s">
        <v>73</v>
      </c>
      <c r="C155" s="268"/>
      <c r="D155" s="268"/>
      <c r="E155" s="268"/>
      <c r="F155" s="268"/>
      <c r="G155" s="269"/>
      <c r="H155" s="17">
        <v>6.7900000000000002E-2</v>
      </c>
      <c r="I155" s="18">
        <f>ROUND(H155*I154,2)</f>
        <v>327.08999999999997</v>
      </c>
    </row>
    <row r="156" spans="1:9" ht="76.5" customHeight="1">
      <c r="A156" s="417" t="s">
        <v>74</v>
      </c>
      <c r="B156" s="418"/>
      <c r="C156" s="418"/>
      <c r="D156" s="418"/>
      <c r="E156" s="418"/>
      <c r="F156" s="418"/>
      <c r="G156" s="419"/>
      <c r="H156" s="50" t="s">
        <v>44</v>
      </c>
      <c r="I156" s="51">
        <f>I152+I153+I155</f>
        <v>5144.3316666666678</v>
      </c>
    </row>
    <row r="157" spans="1:9" ht="15.75">
      <c r="A157" s="52" t="s">
        <v>11</v>
      </c>
      <c r="B157" s="267" t="s">
        <v>75</v>
      </c>
      <c r="C157" s="268"/>
      <c r="D157" s="268"/>
      <c r="E157" s="268"/>
      <c r="F157" s="268"/>
      <c r="G157" s="269"/>
      <c r="H157" s="5" t="s">
        <v>44</v>
      </c>
      <c r="I157" s="5" t="s">
        <v>44</v>
      </c>
    </row>
    <row r="158" spans="1:9" ht="15.75">
      <c r="A158" s="5"/>
      <c r="B158" s="267" t="s">
        <v>76</v>
      </c>
      <c r="C158" s="268"/>
      <c r="D158" s="268"/>
      <c r="E158" s="268"/>
      <c r="F158" s="268"/>
      <c r="G158" s="269"/>
      <c r="H158" s="5"/>
      <c r="I158" s="5"/>
    </row>
    <row r="159" spans="1:9" ht="27" customHeight="1">
      <c r="A159" s="329"/>
      <c r="B159" s="432" t="s">
        <v>144</v>
      </c>
      <c r="C159" s="433"/>
      <c r="D159" s="433"/>
      <c r="E159" s="433"/>
      <c r="F159" s="433"/>
      <c r="G159" s="434"/>
      <c r="H159" s="435">
        <v>7.5999999999999998E-2</v>
      </c>
      <c r="I159" s="341">
        <f>ROUND(($I$156/(1-$H$170))*H159,2)</f>
        <v>455.94</v>
      </c>
    </row>
    <row r="160" spans="1:9" ht="22.5" customHeight="1">
      <c r="A160" s="330"/>
      <c r="B160" s="405" t="s">
        <v>145</v>
      </c>
      <c r="C160" s="406"/>
      <c r="D160" s="406"/>
      <c r="E160" s="406"/>
      <c r="F160" s="406"/>
      <c r="G160" s="407"/>
      <c r="H160" s="436"/>
      <c r="I160" s="342">
        <f>ROUND(($I$101/(1-$H$113))*H160,2)</f>
        <v>0</v>
      </c>
    </row>
    <row r="161" spans="1:9" ht="27.75" customHeight="1">
      <c r="A161" s="329"/>
      <c r="B161" s="432" t="s">
        <v>146</v>
      </c>
      <c r="C161" s="433"/>
      <c r="D161" s="433"/>
      <c r="E161" s="433"/>
      <c r="F161" s="433"/>
      <c r="G161" s="434"/>
      <c r="H161" s="435">
        <v>1.6500000000000001E-2</v>
      </c>
      <c r="I161" s="341">
        <f>ROUND(($I$156/(1-$H$170))*H161,2)</f>
        <v>98.99</v>
      </c>
    </row>
    <row r="162" spans="1:9" ht="22.5" customHeight="1">
      <c r="A162" s="330"/>
      <c r="B162" s="405" t="s">
        <v>147</v>
      </c>
      <c r="C162" s="406"/>
      <c r="D162" s="406"/>
      <c r="E162" s="406"/>
      <c r="F162" s="406"/>
      <c r="G162" s="407"/>
      <c r="H162" s="436"/>
      <c r="I162" s="342">
        <f>ROUND(($I$101/(1-$H$113))*H162,2)</f>
        <v>0</v>
      </c>
    </row>
    <row r="163" spans="1:9" ht="27.75" customHeight="1">
      <c r="A163" s="5"/>
      <c r="B163" s="437" t="s">
        <v>148</v>
      </c>
      <c r="C163" s="438"/>
      <c r="D163" s="438"/>
      <c r="E163" s="438"/>
      <c r="F163" s="438"/>
      <c r="G163" s="439"/>
      <c r="H163" s="2"/>
      <c r="I163" s="5"/>
    </row>
    <row r="164" spans="1:9" ht="39.75" customHeight="1">
      <c r="A164" s="5"/>
      <c r="B164" s="437" t="s">
        <v>149</v>
      </c>
      <c r="C164" s="438"/>
      <c r="D164" s="438"/>
      <c r="E164" s="438"/>
      <c r="F164" s="438"/>
      <c r="G164" s="439"/>
      <c r="H164" s="2"/>
      <c r="I164" s="5"/>
    </row>
    <row r="165" spans="1:9">
      <c r="A165" s="5"/>
      <c r="B165" s="454" t="s">
        <v>77</v>
      </c>
      <c r="C165" s="455"/>
      <c r="D165" s="455"/>
      <c r="E165" s="455"/>
      <c r="F165" s="455"/>
      <c r="G165" s="456"/>
      <c r="H165" s="2"/>
      <c r="I165" s="5"/>
    </row>
    <row r="166" spans="1:9" ht="15.75" customHeight="1">
      <c r="A166" s="5"/>
      <c r="B166" s="202" t="s">
        <v>78</v>
      </c>
      <c r="C166" s="203"/>
      <c r="D166" s="203"/>
      <c r="E166" s="203"/>
      <c r="F166" s="203"/>
      <c r="G166" s="204"/>
      <c r="H166" s="2"/>
      <c r="I166" s="5"/>
    </row>
    <row r="167" spans="1:9" ht="28.5" customHeight="1">
      <c r="A167" s="5"/>
      <c r="B167" s="457" t="s">
        <v>195</v>
      </c>
      <c r="C167" s="458"/>
      <c r="D167" s="458"/>
      <c r="E167" s="458"/>
      <c r="F167" s="458"/>
      <c r="G167" s="459"/>
      <c r="H167" s="53">
        <v>0.05</v>
      </c>
      <c r="I167" s="18">
        <f>ROUND(($I$156/(1-$H$170))*H167,2)</f>
        <v>299.95999999999998</v>
      </c>
    </row>
    <row r="168" spans="1:9">
      <c r="A168" s="231" t="s">
        <v>21</v>
      </c>
      <c r="B168" s="232"/>
      <c r="C168" s="232"/>
      <c r="D168" s="232"/>
      <c r="E168" s="232"/>
      <c r="F168" s="232"/>
      <c r="G168" s="232"/>
      <c r="H168" s="233"/>
      <c r="I168" s="14">
        <f>I153+I155+I159+I161+I167</f>
        <v>1322.29</v>
      </c>
    </row>
    <row r="169" spans="1:9">
      <c r="A169" s="414"/>
      <c r="B169" s="415"/>
      <c r="C169" s="415"/>
      <c r="D169" s="415"/>
      <c r="E169" s="415"/>
      <c r="F169" s="415"/>
      <c r="G169" s="415"/>
      <c r="H169" s="415"/>
      <c r="I169" s="416"/>
    </row>
    <row r="170" spans="1:9">
      <c r="A170" s="440" t="s">
        <v>79</v>
      </c>
      <c r="B170" s="441"/>
      <c r="C170" s="441"/>
      <c r="D170" s="441"/>
      <c r="E170" s="441"/>
      <c r="F170" s="441"/>
      <c r="G170" s="442"/>
      <c r="H170" s="54">
        <f>H158+H159+H161+H165+H166+H167</f>
        <v>0.14250000000000002</v>
      </c>
      <c r="I170" s="55">
        <f>I158+I159+I161+I165+I166+I167</f>
        <v>854.88999999999987</v>
      </c>
    </row>
    <row r="171" spans="1:9">
      <c r="A171" s="443" t="s">
        <v>80</v>
      </c>
      <c r="B171" s="444"/>
      <c r="C171" s="449" t="s">
        <v>81</v>
      </c>
      <c r="D171" s="449"/>
      <c r="E171" s="449"/>
      <c r="F171" s="449"/>
      <c r="G171" s="449"/>
      <c r="H171" s="449"/>
      <c r="I171" s="449"/>
    </row>
    <row r="172" spans="1:9">
      <c r="A172" s="445"/>
      <c r="B172" s="446"/>
      <c r="C172" s="450" t="s">
        <v>150</v>
      </c>
      <c r="D172" s="450"/>
      <c r="E172" s="450"/>
      <c r="F172" s="450"/>
      <c r="G172" s="450"/>
      <c r="H172" s="450"/>
      <c r="I172" s="450"/>
    </row>
    <row r="173" spans="1:9">
      <c r="A173" s="447"/>
      <c r="B173" s="448"/>
      <c r="C173" s="451" t="s">
        <v>82</v>
      </c>
      <c r="D173" s="451"/>
      <c r="E173" s="451"/>
      <c r="F173" s="451"/>
      <c r="G173" s="451"/>
      <c r="H173" s="451"/>
      <c r="I173" s="451"/>
    </row>
    <row r="174" spans="1:9">
      <c r="A174" s="452"/>
      <c r="B174" s="453"/>
      <c r="C174" s="453"/>
      <c r="D174" s="453"/>
      <c r="E174" s="453"/>
      <c r="F174" s="453"/>
      <c r="G174" s="453"/>
      <c r="H174" s="453"/>
      <c r="I174" s="453"/>
    </row>
    <row r="175" spans="1:9" ht="15" customHeight="1">
      <c r="A175" s="211" t="s">
        <v>151</v>
      </c>
      <c r="B175" s="212"/>
      <c r="C175" s="212"/>
      <c r="D175" s="212"/>
      <c r="E175" s="212"/>
      <c r="F175" s="212"/>
      <c r="G175" s="212"/>
      <c r="H175" s="212"/>
      <c r="I175" s="213"/>
    </row>
    <row r="176" spans="1:9" ht="15" customHeight="1">
      <c r="A176" s="205" t="s">
        <v>152</v>
      </c>
      <c r="B176" s="206"/>
      <c r="C176" s="206"/>
      <c r="D176" s="206"/>
      <c r="E176" s="206"/>
      <c r="F176" s="206"/>
      <c r="G176" s="206"/>
      <c r="H176" s="206"/>
      <c r="I176" s="207"/>
    </row>
    <row r="177" spans="1:9">
      <c r="A177" s="414"/>
      <c r="B177" s="415"/>
      <c r="C177" s="415"/>
      <c r="D177" s="415"/>
      <c r="E177" s="415"/>
      <c r="F177" s="415"/>
      <c r="G177" s="415"/>
      <c r="H177" s="415"/>
      <c r="I177" s="416"/>
    </row>
    <row r="178" spans="1:9">
      <c r="A178" s="460"/>
      <c r="B178" s="461"/>
      <c r="C178" s="461"/>
      <c r="D178" s="461"/>
      <c r="E178" s="461"/>
      <c r="F178" s="461"/>
      <c r="G178" s="461"/>
      <c r="H178" s="461"/>
      <c r="I178" s="462"/>
    </row>
    <row r="179" spans="1:9" ht="15" customHeight="1">
      <c r="A179" s="214" t="s">
        <v>153</v>
      </c>
      <c r="B179" s="215"/>
      <c r="C179" s="215"/>
      <c r="D179" s="215"/>
      <c r="E179" s="215"/>
      <c r="F179" s="215"/>
      <c r="G179" s="215"/>
      <c r="H179" s="215"/>
      <c r="I179" s="216"/>
    </row>
    <row r="180" spans="1:9" ht="30" customHeight="1">
      <c r="A180" s="220" t="s">
        <v>83</v>
      </c>
      <c r="B180" s="221"/>
      <c r="C180" s="221"/>
      <c r="D180" s="221"/>
      <c r="E180" s="221"/>
      <c r="F180" s="221"/>
      <c r="G180" s="221"/>
      <c r="H180" s="222"/>
      <c r="I180" s="56" t="s">
        <v>25</v>
      </c>
    </row>
    <row r="181" spans="1:9" ht="15" customHeight="1">
      <c r="A181" s="2" t="s">
        <v>7</v>
      </c>
      <c r="B181" s="180" t="s">
        <v>84</v>
      </c>
      <c r="C181" s="181"/>
      <c r="D181" s="181"/>
      <c r="E181" s="181"/>
      <c r="F181" s="181"/>
      <c r="G181" s="181"/>
      <c r="H181" s="182"/>
      <c r="I181" s="57">
        <f>I40</f>
        <v>2176</v>
      </c>
    </row>
    <row r="182" spans="1:9" ht="15" customHeight="1">
      <c r="A182" s="2" t="s">
        <v>9</v>
      </c>
      <c r="B182" s="180" t="s">
        <v>23</v>
      </c>
      <c r="C182" s="181"/>
      <c r="D182" s="181"/>
      <c r="E182" s="181"/>
      <c r="F182" s="181"/>
      <c r="G182" s="181"/>
      <c r="H182" s="182"/>
      <c r="I182" s="57">
        <f>I95</f>
        <v>1935.63</v>
      </c>
    </row>
    <row r="183" spans="1:9" ht="15" customHeight="1">
      <c r="A183" s="2" t="s">
        <v>11</v>
      </c>
      <c r="B183" s="180" t="s">
        <v>85</v>
      </c>
      <c r="C183" s="181"/>
      <c r="D183" s="181"/>
      <c r="E183" s="181"/>
      <c r="F183" s="181"/>
      <c r="G183" s="181"/>
      <c r="H183" s="182"/>
      <c r="I183" s="13">
        <f>I104</f>
        <v>156.71</v>
      </c>
    </row>
    <row r="184" spans="1:9" ht="15" customHeight="1">
      <c r="A184" s="2" t="s">
        <v>13</v>
      </c>
      <c r="B184" s="180" t="s">
        <v>86</v>
      </c>
      <c r="C184" s="181"/>
      <c r="D184" s="181"/>
      <c r="E184" s="181"/>
      <c r="F184" s="181"/>
      <c r="G184" s="181"/>
      <c r="H184" s="182"/>
      <c r="I184" s="13">
        <f>I137</f>
        <v>331.1</v>
      </c>
    </row>
    <row r="185" spans="1:9" ht="15" customHeight="1">
      <c r="A185" s="2" t="s">
        <v>33</v>
      </c>
      <c r="B185" s="180" t="s">
        <v>154</v>
      </c>
      <c r="C185" s="181"/>
      <c r="D185" s="181"/>
      <c r="E185" s="181"/>
      <c r="F185" s="181"/>
      <c r="G185" s="181"/>
      <c r="H185" s="182"/>
      <c r="I185" s="118">
        <f>I145</f>
        <v>77.49166666666666</v>
      </c>
    </row>
    <row r="186" spans="1:9" ht="15" customHeight="1">
      <c r="A186" s="169" t="s">
        <v>87</v>
      </c>
      <c r="B186" s="170"/>
      <c r="C186" s="170"/>
      <c r="D186" s="170"/>
      <c r="E186" s="170"/>
      <c r="F186" s="170"/>
      <c r="G186" s="170"/>
      <c r="H186" s="171"/>
      <c r="I186" s="58">
        <f>SUM(I181:I185)</f>
        <v>4676.9316666666673</v>
      </c>
    </row>
    <row r="187" spans="1:9" ht="15" customHeight="1">
      <c r="A187" s="59" t="s">
        <v>35</v>
      </c>
      <c r="B187" s="181" t="s">
        <v>88</v>
      </c>
      <c r="C187" s="181"/>
      <c r="D187" s="181"/>
      <c r="E187" s="181"/>
      <c r="F187" s="181"/>
      <c r="G187" s="181"/>
      <c r="H187" s="182"/>
      <c r="I187" s="13">
        <f>I168</f>
        <v>1322.29</v>
      </c>
    </row>
    <row r="188" spans="1:9" ht="15" customHeight="1">
      <c r="A188" s="169" t="s">
        <v>89</v>
      </c>
      <c r="B188" s="170"/>
      <c r="C188" s="170"/>
      <c r="D188" s="170"/>
      <c r="E188" s="170"/>
      <c r="F188" s="170"/>
      <c r="G188" s="170"/>
      <c r="H188" s="171"/>
      <c r="I188" s="58">
        <f>I186+I187</f>
        <v>5999.2216666666673</v>
      </c>
    </row>
    <row r="189" spans="1:9" ht="15" customHeight="1">
      <c r="A189" s="169" t="s">
        <v>196</v>
      </c>
      <c r="B189" s="170"/>
      <c r="C189" s="170"/>
      <c r="D189" s="170"/>
      <c r="E189" s="170"/>
      <c r="F189" s="170"/>
      <c r="G189" s="170"/>
      <c r="H189" s="171"/>
      <c r="I189" s="80">
        <v>1</v>
      </c>
    </row>
    <row r="190" spans="1:9">
      <c r="A190" s="169" t="s">
        <v>197</v>
      </c>
      <c r="B190" s="170"/>
      <c r="C190" s="170"/>
      <c r="D190" s="170"/>
      <c r="E190" s="170"/>
      <c r="F190" s="170"/>
      <c r="G190" s="170"/>
      <c r="H190" s="171"/>
      <c r="I190" s="119">
        <f>I188*I189</f>
        <v>5999.2216666666673</v>
      </c>
    </row>
  </sheetData>
  <mergeCells count="224">
    <mergeCell ref="B187:H187"/>
    <mergeCell ref="A188:H188"/>
    <mergeCell ref="A189:H189"/>
    <mergeCell ref="A190:H190"/>
    <mergeCell ref="B181:H181"/>
    <mergeCell ref="B182:H182"/>
    <mergeCell ref="B183:H183"/>
    <mergeCell ref="B184:H184"/>
    <mergeCell ref="B185:H185"/>
    <mergeCell ref="A186:H186"/>
    <mergeCell ref="A175:I175"/>
    <mergeCell ref="A176:I176"/>
    <mergeCell ref="A177:I177"/>
    <mergeCell ref="A178:I178"/>
    <mergeCell ref="A179:I179"/>
    <mergeCell ref="A180:H180"/>
    <mergeCell ref="A170:G170"/>
    <mergeCell ref="A171:B173"/>
    <mergeCell ref="C171:I171"/>
    <mergeCell ref="C172:I172"/>
    <mergeCell ref="C173:I173"/>
    <mergeCell ref="A174:I174"/>
    <mergeCell ref="B164:G164"/>
    <mergeCell ref="B165:G165"/>
    <mergeCell ref="B166:G166"/>
    <mergeCell ref="B167:G167"/>
    <mergeCell ref="A168:H168"/>
    <mergeCell ref="A169:I169"/>
    <mergeCell ref="A161:A162"/>
    <mergeCell ref="B161:G161"/>
    <mergeCell ref="H161:H162"/>
    <mergeCell ref="I161:I162"/>
    <mergeCell ref="B162:G162"/>
    <mergeCell ref="B163:G163"/>
    <mergeCell ref="B158:G158"/>
    <mergeCell ref="A159:A160"/>
    <mergeCell ref="B159:G159"/>
    <mergeCell ref="H159:H160"/>
    <mergeCell ref="I159:I160"/>
    <mergeCell ref="B160:G160"/>
    <mergeCell ref="A152:G152"/>
    <mergeCell ref="B153:G153"/>
    <mergeCell ref="A154:G154"/>
    <mergeCell ref="B155:G155"/>
    <mergeCell ref="A156:G156"/>
    <mergeCell ref="B157:G157"/>
    <mergeCell ref="A145:H145"/>
    <mergeCell ref="A146:I146"/>
    <mergeCell ref="A147:I147"/>
    <mergeCell ref="A149:I149"/>
    <mergeCell ref="A150:A151"/>
    <mergeCell ref="B150:G151"/>
    <mergeCell ref="H150:H151"/>
    <mergeCell ref="A139:I139"/>
    <mergeCell ref="B140:H140"/>
    <mergeCell ref="B141:H141"/>
    <mergeCell ref="B142:H142"/>
    <mergeCell ref="B143:H143"/>
    <mergeCell ref="B144:H144"/>
    <mergeCell ref="A133:I133"/>
    <mergeCell ref="B134:H134"/>
    <mergeCell ref="B135:H135"/>
    <mergeCell ref="B136:H136"/>
    <mergeCell ref="A137:H137"/>
    <mergeCell ref="A138:I138"/>
    <mergeCell ref="A127:I127"/>
    <mergeCell ref="A128:I128"/>
    <mergeCell ref="B129:H129"/>
    <mergeCell ref="B130:H130"/>
    <mergeCell ref="A131:H131"/>
    <mergeCell ref="A132:I132"/>
    <mergeCell ref="A123:A125"/>
    <mergeCell ref="B123:H123"/>
    <mergeCell ref="I123:I125"/>
    <mergeCell ref="B124:H124"/>
    <mergeCell ref="B125:H125"/>
    <mergeCell ref="A126:H126"/>
    <mergeCell ref="A118:A119"/>
    <mergeCell ref="B118:H118"/>
    <mergeCell ref="I118:I119"/>
    <mergeCell ref="B119:H119"/>
    <mergeCell ref="A120:A122"/>
    <mergeCell ref="B120:H120"/>
    <mergeCell ref="I120:I122"/>
    <mergeCell ref="B121:H121"/>
    <mergeCell ref="B122:H122"/>
    <mergeCell ref="A111:I111"/>
    <mergeCell ref="A112:I112"/>
    <mergeCell ref="B113:H113"/>
    <mergeCell ref="B114:F114"/>
    <mergeCell ref="B115:H115"/>
    <mergeCell ref="A116:A117"/>
    <mergeCell ref="B116:H116"/>
    <mergeCell ref="I116:I117"/>
    <mergeCell ref="B117:H117"/>
    <mergeCell ref="A104:H104"/>
    <mergeCell ref="A105:I105"/>
    <mergeCell ref="A106:I106"/>
    <mergeCell ref="A107:I107"/>
    <mergeCell ref="A108:I108"/>
    <mergeCell ref="A109:I109"/>
    <mergeCell ref="B98:H98"/>
    <mergeCell ref="B99:H99"/>
    <mergeCell ref="B100:H100"/>
    <mergeCell ref="B101:H101"/>
    <mergeCell ref="B102:H102"/>
    <mergeCell ref="B103:G103"/>
    <mergeCell ref="B92:H92"/>
    <mergeCell ref="B93:H93"/>
    <mergeCell ref="B94:H94"/>
    <mergeCell ref="A95:H95"/>
    <mergeCell ref="A96:I96"/>
    <mergeCell ref="A97:I97"/>
    <mergeCell ref="A86:I86"/>
    <mergeCell ref="A87:I87"/>
    <mergeCell ref="A88:I88"/>
    <mergeCell ref="A89:I89"/>
    <mergeCell ref="A90:I90"/>
    <mergeCell ref="B91:H91"/>
    <mergeCell ref="B83:H83"/>
    <mergeCell ref="B84:H84"/>
    <mergeCell ref="O84:U84"/>
    <mergeCell ref="B85:H85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B14:G14"/>
    <mergeCell ref="H14:I14"/>
    <mergeCell ref="A7:I7"/>
    <mergeCell ref="A8:I8"/>
    <mergeCell ref="B9:G9"/>
    <mergeCell ref="H9:I9"/>
    <mergeCell ref="B10:G10"/>
    <mergeCell ref="H10:I10"/>
    <mergeCell ref="B21:G21"/>
    <mergeCell ref="H21:I21"/>
    <mergeCell ref="A2:I2"/>
    <mergeCell ref="A3:I3"/>
    <mergeCell ref="A4:I4"/>
    <mergeCell ref="A5:E5"/>
    <mergeCell ref="F5:I5"/>
    <mergeCell ref="A6:E6"/>
    <mergeCell ref="F6:I6"/>
    <mergeCell ref="A11:A13"/>
    <mergeCell ref="B11:G13"/>
    <mergeCell ref="H11:I11"/>
    <mergeCell ref="H12:I12"/>
    <mergeCell ref="H13:I1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48</vt:i4>
      </vt:variant>
    </vt:vector>
  </HeadingPairs>
  <TitlesOfParts>
    <vt:vector size="48" baseType="lpstr">
      <vt:lpstr>PLANILHA RESUMO</vt:lpstr>
      <vt:lpstr>UNIFORMES N</vt:lpstr>
      <vt:lpstr>DRFMNS A.Portaria</vt:lpstr>
      <vt:lpstr>ALFMNS A.Portaria</vt:lpstr>
      <vt:lpstr>PFNAM A. Portaria</vt:lpstr>
      <vt:lpstr>ALFBEL DRFBEL SRRF02 Copeiragem</vt:lpstr>
      <vt:lpstr>DRFMBA Copeiragem</vt:lpstr>
      <vt:lpstr>DRFSAN Copeiragem</vt:lpstr>
      <vt:lpstr>DRFBVT Copeiragem</vt:lpstr>
      <vt:lpstr>DRFMNS ALFMNS ALFAEG Copeiragem</vt:lpstr>
      <vt:lpstr>DRFMCA Copeiragem</vt:lpstr>
      <vt:lpstr>IRFOIA Copeiragem</vt:lpstr>
      <vt:lpstr>ALFBEL Carregador</vt:lpstr>
      <vt:lpstr>SRRF02 Carregador</vt:lpstr>
      <vt:lpstr>ARFABA Carregador</vt:lpstr>
      <vt:lpstr>ARFOBI Carregador</vt:lpstr>
      <vt:lpstr>DRFSAN Carregador</vt:lpstr>
      <vt:lpstr>DRFBVT Carregador</vt:lpstr>
      <vt:lpstr>IRFBFM Carregador</vt:lpstr>
      <vt:lpstr>IRFPAC Carregador</vt:lpstr>
      <vt:lpstr>DRFMNS Carregador</vt:lpstr>
      <vt:lpstr>ALFAEG Carregador</vt:lpstr>
      <vt:lpstr>ALFMNS Carregador</vt:lpstr>
      <vt:lpstr>DMA ALFMNS Carregador</vt:lpstr>
      <vt:lpstr>IRFTAB Carregador</vt:lpstr>
      <vt:lpstr>IRFASB Carregador</vt:lpstr>
      <vt:lpstr>DRFMCA Carregador</vt:lpstr>
      <vt:lpstr>IRFAIB Motorista II</vt:lpstr>
      <vt:lpstr>ALBEL Motorista II</vt:lpstr>
      <vt:lpstr>IRFBCA Motorista II</vt:lpstr>
      <vt:lpstr>DRFBEL Motorista II</vt:lpstr>
      <vt:lpstr>SRRF02 Motorista II</vt:lpstr>
      <vt:lpstr>SRRF02 Motorista IV</vt:lpstr>
      <vt:lpstr>DRFMBA Motorista II</vt:lpstr>
      <vt:lpstr>DRFSAN Motorista II</vt:lpstr>
      <vt:lpstr>DRFMNS Motoboy</vt:lpstr>
      <vt:lpstr>DRFMNS Motorista V. leve</vt:lpstr>
      <vt:lpstr>ALFAEG Motorista V. leve</vt:lpstr>
      <vt:lpstr>ALFMNS Motorista V. leve</vt:lpstr>
      <vt:lpstr>ALFMNS Motorista C. toco</vt:lpstr>
      <vt:lpstr>DRFMCA Motorista</vt:lpstr>
      <vt:lpstr>IRFSTN Motorista</vt:lpstr>
      <vt:lpstr>IRFOIA Motorista</vt:lpstr>
      <vt:lpstr>IRFOIA A.M.Predial</vt:lpstr>
      <vt:lpstr>DRFMNS Artífice de S Gerais</vt:lpstr>
      <vt:lpstr>SRRF02 Artífice</vt:lpstr>
      <vt:lpstr>SRRF02 Almoxarife</vt:lpstr>
      <vt:lpstr>DRFPVO Almoxarife</vt:lpstr>
    </vt:vector>
  </TitlesOfParts>
  <Company>Receita Federal do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 Salema Maia Prado</dc:creator>
  <cp:lastModifiedBy>Walter Salema Maia Prado</cp:lastModifiedBy>
  <dcterms:created xsi:type="dcterms:W3CDTF">2025-07-28T12:36:49Z</dcterms:created>
  <dcterms:modified xsi:type="dcterms:W3CDTF">2026-03-27T18:17:26Z</dcterms:modified>
</cp:coreProperties>
</file>